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O:\ID100000_alle\01Oeffentliche Ausschreibung\2026\21243_UG2027\07_Vergabeunterlagen\01_final\"/>
    </mc:Choice>
  </mc:AlternateContent>
  <xr:revisionPtr revIDLastSave="0" documentId="8_{E75555C6-B09A-43C9-999C-A32D467DED62}" xr6:coauthVersionLast="47" xr6:coauthVersionMax="47" xr10:uidLastSave="{00000000-0000-0000-0000-000000000000}"/>
  <bookViews>
    <workbookView xWindow="-105" yWindow="0" windowWidth="14610" windowHeight="15585" activeTab="1" xr2:uid="{00000000-000D-0000-FFFF-FFFF00000000}"/>
  </bookViews>
  <sheets>
    <sheet name="Deckblatt" sheetId="3" r:id="rId1"/>
    <sheet name="Preisblatt Details" sheetId="10" r:id="rId2"/>
    <sheet name="Preisblatt Zusammenfassung" sheetId="12" r:id="rId3"/>
    <sheet name="Hinweise" sheetId="11" r:id="rId4"/>
  </sheets>
  <definedNames>
    <definedName name="_xlnm.Print_Titles" localSheetId="1">'Preisblatt Details'!$1:$3</definedName>
    <definedName name="Z_34AD0C84_7DA7_4E8C_A6B6_1C65D84EE210_.wvu.PrintTitles" localSheetId="0" hidden="1">Deckblatt!$1:$1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2" l="1"/>
  <c r="A1" i="10"/>
  <c r="A75" i="10" l="1"/>
  <c r="C74" i="10"/>
  <c r="D13" i="12"/>
  <c r="B13" i="12"/>
  <c r="D12" i="12"/>
  <c r="B12" i="12"/>
  <c r="B5" i="12"/>
  <c r="D74" i="10" l="1"/>
  <c r="F57" i="10"/>
  <c r="H57" i="10" l="1"/>
  <c r="C13" i="12"/>
  <c r="E13" i="12" s="1"/>
  <c r="D42" i="10"/>
  <c r="A10" i="12" l="1"/>
  <c r="A9" i="12"/>
  <c r="A8" i="12"/>
  <c r="A7" i="12"/>
  <c r="A6" i="12"/>
  <c r="A5" i="12"/>
  <c r="A4" i="12"/>
  <c r="G75" i="10"/>
  <c r="C67" i="10"/>
  <c r="G68" i="10"/>
  <c r="A68" i="10"/>
  <c r="D67" i="10"/>
  <c r="C56" i="10"/>
  <c r="G58" i="10"/>
  <c r="A58" i="10"/>
  <c r="D56" i="10"/>
  <c r="C42" i="10"/>
  <c r="G44" i="10"/>
  <c r="A44" i="10"/>
  <c r="D28" i="10"/>
  <c r="G29" i="10"/>
  <c r="A29" i="10"/>
  <c r="C28" i="10"/>
  <c r="D20" i="10"/>
  <c r="G22" i="10"/>
  <c r="A22" i="10"/>
  <c r="F21" i="10"/>
  <c r="C20" i="10"/>
  <c r="H21" i="10" l="1"/>
  <c r="C12" i="12"/>
  <c r="E12" i="12" s="1"/>
  <c r="F74" i="10"/>
  <c r="F75" i="10" s="1"/>
  <c r="C10" i="12" s="1"/>
  <c r="B10" i="12"/>
  <c r="F67" i="10"/>
  <c r="B9" i="12"/>
  <c r="F56" i="10"/>
  <c r="F58" i="10" s="1"/>
  <c r="C8" i="12" s="1"/>
  <c r="B8" i="12"/>
  <c r="F42" i="10"/>
  <c r="C7" i="12" s="1"/>
  <c r="B7" i="12"/>
  <c r="F28" i="10"/>
  <c r="F29" i="10" s="1"/>
  <c r="C6" i="12" s="1"/>
  <c r="B6" i="12"/>
  <c r="F20" i="10"/>
  <c r="F22" i="10" s="1"/>
  <c r="C5" i="12" s="1"/>
  <c r="F68" i="10" l="1"/>
  <c r="C9" i="12"/>
  <c r="E9" i="12" s="1"/>
  <c r="F44" i="10"/>
  <c r="H67" i="10"/>
  <c r="H68" i="10" s="1"/>
  <c r="H56" i="10"/>
  <c r="H58" i="10" s="1"/>
  <c r="H42" i="10"/>
  <c r="H44" i="10" s="1"/>
  <c r="H28" i="10"/>
  <c r="H29" i="10" s="1"/>
  <c r="H74" i="10"/>
  <c r="H75" i="10" s="1"/>
  <c r="H20" i="10"/>
  <c r="H22" i="10" s="1"/>
  <c r="E10" i="12"/>
  <c r="E8" i="12"/>
  <c r="E7" i="12"/>
  <c r="E6" i="12"/>
  <c r="E5" i="12"/>
  <c r="D13" i="10" l="1"/>
  <c r="B4" i="12" s="1"/>
  <c r="G14" i="10" l="1"/>
  <c r="A14" i="10"/>
  <c r="F13" i="10" l="1"/>
  <c r="H13" i="10" s="1"/>
  <c r="H14" i="10" s="1"/>
  <c r="C13" i="10"/>
  <c r="F14" i="10" l="1"/>
  <c r="C4" i="12" s="1"/>
  <c r="E4" i="12" l="1"/>
  <c r="E14" i="12" s="1"/>
</calcChain>
</file>

<file path=xl/sharedStrings.xml><?xml version="1.0" encoding="utf-8"?>
<sst xmlns="http://schemas.openxmlformats.org/spreadsheetml/2006/main" count="187" uniqueCount="67">
  <si>
    <t>beidseitig</t>
  </si>
  <si>
    <t>Preisblatt</t>
  </si>
  <si>
    <t>Glasreinigung</t>
  </si>
  <si>
    <t>(vom Bieter einzureichen)</t>
  </si>
  <si>
    <t>Fläche</t>
  </si>
  <si>
    <t>Außenglas, beidseitig</t>
  </si>
  <si>
    <t>Innenglas, beidseitig</t>
  </si>
  <si>
    <t>Standort</t>
  </si>
  <si>
    <t>NettoProReinigung</t>
  </si>
  <si>
    <t>Netto qm</t>
  </si>
  <si>
    <t>NettoProJahr</t>
  </si>
  <si>
    <t>EG</t>
  </si>
  <si>
    <t>OG01</t>
  </si>
  <si>
    <t>OG02</t>
  </si>
  <si>
    <t>OG03</t>
  </si>
  <si>
    <t>UG01</t>
  </si>
  <si>
    <t>Etage</t>
  </si>
  <si>
    <t>Glasart</t>
  </si>
  <si>
    <t>AnzFenster</t>
  </si>
  <si>
    <t>Außenglas</t>
  </si>
  <si>
    <t>Innenglas</t>
  </si>
  <si>
    <t xml:space="preserve"> =</t>
  </si>
  <si>
    <t>Fenster und Glastüren Fassade</t>
  </si>
  <si>
    <t>Fenster und Glastüren im Gebäude</t>
  </si>
  <si>
    <t>von beiden Seiten; Doppelfenster ebenfalls nur die beiden äußersten Seiten</t>
  </si>
  <si>
    <t>ReinigungProJahr</t>
  </si>
  <si>
    <t>Die gelbe Felder dienen zum Eintragen der Preise. Die Summe berechnen sich automatisch.</t>
  </si>
  <si>
    <t>Netto pro Jahr</t>
  </si>
  <si>
    <t xml:space="preserve">Erreichte Punkte = </t>
  </si>
  <si>
    <t>Niedrigster Angebotspreis</t>
  </si>
  <si>
    <t xml:space="preserve"> x  MaxPunkte</t>
  </si>
  <si>
    <t>Eigener Angebotspreis</t>
  </si>
  <si>
    <t>Der günstigste Preis erhält die höchste Punktwertung.</t>
  </si>
  <si>
    <t>wertungsrelevantes Gesamtergebnis</t>
  </si>
  <si>
    <t xml:space="preserve"> &lt;&lt;== Wertungskriterium (Angebotspreis), MaxPunkte = 100</t>
  </si>
  <si>
    <t>Bei Fenster sind vorhandene Fensterbänke außen und innen mitzureinigen und entsprechend in den angegebenen Preisen enthalten.
Alle Preise sind inkl. aller Hilfsmittel wie Leitern, Hubsteiger usw. Es entstehen der Auftraggeberin keine weiteren Kosten.</t>
  </si>
  <si>
    <t>Zusätzliche, nicht aufgeführte Reinigungen sind als Regiearbeiten getrennt abzurechnen.
Je nach Standort und Aufgabe für jeden weiteren qm: Netto pro Reinigung / qm in [EUR/qm]</t>
  </si>
  <si>
    <t>Reinigungen pro Jahr</t>
  </si>
  <si>
    <t>Wertung</t>
  </si>
  <si>
    <t>Summe:</t>
  </si>
  <si>
    <t>Netto pro Reinigung</t>
  </si>
  <si>
    <t>Südwestfalen (SW)</t>
  </si>
  <si>
    <t>Arnsberg, Jahnstr. 5</t>
  </si>
  <si>
    <t>Arnsberg, Neheimer Markt 3a</t>
  </si>
  <si>
    <t>Brilon, Gartenstr. 17</t>
  </si>
  <si>
    <t>Lippstadt, Ostwall 24</t>
  </si>
  <si>
    <t>Meschede, Winziger Platz 7</t>
  </si>
  <si>
    <t>Soest, Walburgerstr. 6</t>
  </si>
  <si>
    <t>Soest, Walburgerstr. 6-1</t>
  </si>
  <si>
    <r>
      <rPr>
        <u/>
        <sz val="11"/>
        <color rgb="FF000000"/>
        <rFont val="Arial"/>
        <family val="2"/>
      </rPr>
      <t>Hinweis:</t>
    </r>
    <r>
      <rPr>
        <sz val="11"/>
        <color rgb="FF000000"/>
        <rFont val="Arial"/>
        <family val="2"/>
      </rPr>
      <t xml:space="preserve"> Preise sind netto mit zwei Nachkommastellen anzugeben!</t>
    </r>
  </si>
  <si>
    <t>Vordach</t>
  </si>
  <si>
    <t>RR. 50.022 (5 Fenster), R. 50.228 (2 Fenster), Außenseite nur mit Steiger zu reinigen (Flächen sind oben enthalten)</t>
  </si>
  <si>
    <t>Die gelbe Felder dienen zum Eintragen der Preise ( # , # # EUR/qm). Die Summen berechnen sich automatisch.</t>
  </si>
  <si>
    <t>Bieter*in - Angaben</t>
  </si>
  <si>
    <t>Kriterium - Bewertung Preis</t>
  </si>
  <si>
    <t>Firmenname:</t>
  </si>
  <si>
    <r>
      <rPr>
        <b/>
        <u/>
        <sz val="11"/>
        <color rgb="FF000000"/>
        <rFont val="Arial"/>
        <family val="2"/>
      </rPr>
      <t>Preis</t>
    </r>
    <r>
      <rPr>
        <b/>
        <sz val="11"/>
        <color rgb="FF000000"/>
        <rFont val="Arial"/>
        <family val="2"/>
      </rPr>
      <t xml:space="preserve">
Pauschale Netto/Jahr
(Wertungskriterium)
</t>
    </r>
  </si>
  <si>
    <t>Der günstigste Preis erhält die höchste Punktwertung. Alle weiteren Angebote werden rechnerisch in ein prozentuales Verhältnis der Preise zueinander gestellt und mit Punkten entsprechend anteilmäßig bewertet.
Erreichte Punkte = (Niedrigster Angebotspreis / eigenen Angebotspreis) * 100 Punkte</t>
  </si>
  <si>
    <t>Erklärende/r: Vorname, Name:</t>
  </si>
  <si>
    <t>Hinweis:</t>
  </si>
  <si>
    <t>Glasvordach
Hinweis: Ggf. muss dazu der Bürgersteig gesperrt werden</t>
  </si>
  <si>
    <t>Los 07</t>
  </si>
  <si>
    <t>Anlage 3</t>
  </si>
  <si>
    <t>Zusätzliche Reinigungsarbeiten</t>
  </si>
  <si>
    <t>Arnsberg, Neheimer Markt 3a
Vordach</t>
  </si>
  <si>
    <t>Meschede, Winziger Platz 7
Glasvordach</t>
  </si>
  <si>
    <t>Stand: 15.09.2026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</si>
</sst>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00\ &quot;EUR&quot;_-;\-* #,##0.00\ &quot;EUR&quot;_-;_-* &quot;-&quot;??\ &quot;EUR&quot;_-;_-@_-"/>
    <numFmt numFmtId="165" formatCode="_-* #,##0.00\ _E_U_R_-;\-* #,##0.00\ _E_U_R_-;_-* &quot;-&quot;??\ _E_U_R_-;_-@_-"/>
    <numFmt numFmtId="166" formatCode="_-* #,##0.00\ [$€-1]_-;\-* #,##0.00\ [$€-1]_-;_-* &quot;-&quot;??\ [$€-1]_-"/>
    <numFmt numFmtId="167" formatCode="#,##0.00\ &quot;qm&quot;"/>
    <numFmt numFmtId="168" formatCode="#,##0.00\ &quot;EUR/qm&quot;"/>
    <numFmt numFmtId="169" formatCode="#,##0.00\ &quot;EUR/Reinigung&quot;"/>
    <numFmt numFmtId="170" formatCode="#,##0.00\ &quot;EUR/Jahr&quot;"/>
    <numFmt numFmtId="171" formatCode="#,##0.00\ [$EUR]"/>
  </numFmts>
  <fonts count="26" x14ac:knownFonts="1">
    <font>
      <sz val="11"/>
      <color rgb="FF000000"/>
      <name val="Calibri"/>
    </font>
    <font>
      <sz val="11"/>
      <color theme="1"/>
      <name val="Arial"/>
      <family val="2"/>
    </font>
    <font>
      <sz val="11"/>
      <color theme="1"/>
      <name val="Arial"/>
      <family val="2"/>
    </font>
    <font>
      <sz val="11"/>
      <color theme="1"/>
      <name val="Calibri"/>
      <family val="2"/>
      <scheme val="minor"/>
    </font>
    <font>
      <sz val="11"/>
      <color rgb="FF000000"/>
      <name val="Calibri"/>
      <family val="2"/>
    </font>
    <font>
      <sz val="11"/>
      <name val="Arial"/>
      <family val="2"/>
    </font>
    <font>
      <sz val="10"/>
      <name val="Arial"/>
      <family val="2"/>
    </font>
    <font>
      <sz val="8"/>
      <name val="Arial"/>
      <family val="2"/>
    </font>
    <font>
      <b/>
      <sz val="16"/>
      <name val="Arial"/>
      <family val="2"/>
    </font>
    <font>
      <b/>
      <sz val="20"/>
      <name val="Arial"/>
      <family val="2"/>
    </font>
    <font>
      <b/>
      <sz val="11"/>
      <name val="Arial"/>
      <family val="2"/>
    </font>
    <font>
      <sz val="11"/>
      <color rgb="FF000000"/>
      <name val="Calibri"/>
      <family val="2"/>
    </font>
    <font>
      <b/>
      <sz val="16"/>
      <color rgb="FFFF0000"/>
      <name val="Arial"/>
      <family val="2"/>
    </font>
    <font>
      <b/>
      <sz val="10"/>
      <color rgb="FFFF0000"/>
      <name val="Arial"/>
      <family val="2"/>
    </font>
    <font>
      <sz val="11"/>
      <color rgb="FF000000"/>
      <name val="Arial"/>
      <family val="2"/>
    </font>
    <font>
      <b/>
      <sz val="11"/>
      <color rgb="FF000000"/>
      <name val="Arial"/>
      <family val="2"/>
    </font>
    <font>
      <b/>
      <sz val="12"/>
      <color rgb="FF000000"/>
      <name val="Arial"/>
      <family val="2"/>
    </font>
    <font>
      <sz val="12"/>
      <color rgb="FFFF0000"/>
      <name val="Arial"/>
      <family val="2"/>
    </font>
    <font>
      <sz val="14"/>
      <color theme="1"/>
      <name val="Arial"/>
      <family val="2"/>
    </font>
    <font>
      <sz val="14"/>
      <color rgb="FF000000"/>
      <name val="Arial"/>
      <family val="2"/>
    </font>
    <font>
      <b/>
      <sz val="14"/>
      <color rgb="FF000000"/>
      <name val="Arial"/>
      <family val="2"/>
    </font>
    <font>
      <b/>
      <sz val="14"/>
      <color theme="1"/>
      <name val="Arial"/>
      <family val="2"/>
    </font>
    <font>
      <sz val="11"/>
      <color rgb="FFFF0000"/>
      <name val="Arial"/>
      <family val="2"/>
    </font>
    <font>
      <u/>
      <sz val="11"/>
      <color rgb="FF000000"/>
      <name val="Arial"/>
      <family val="2"/>
    </font>
    <font>
      <b/>
      <sz val="11"/>
      <color theme="1"/>
      <name val="Arial"/>
      <family val="2"/>
    </font>
    <font>
      <b/>
      <u/>
      <sz val="11"/>
      <color rgb="FF00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s>
  <cellStyleXfs count="16">
    <xf numFmtId="0" fontId="0" fillId="0" borderId="0"/>
    <xf numFmtId="0" fontId="3" fillId="0" borderId="0"/>
    <xf numFmtId="0" fontId="4" fillId="0" borderId="0"/>
    <xf numFmtId="164" fontId="4" fillId="0" borderId="0" applyFont="0" applyFill="0" applyBorder="0" applyAlignment="0" applyProtection="0"/>
    <xf numFmtId="0" fontId="6" fillId="0" borderId="0"/>
    <xf numFmtId="166" fontId="6" fillId="0" borderId="0" applyFont="0" applyFill="0" applyBorder="0" applyAlignment="0" applyProtection="0"/>
    <xf numFmtId="165" fontId="3" fillId="0" borderId="0" applyFont="0" applyFill="0" applyBorder="0" applyAlignment="0" applyProtection="0"/>
    <xf numFmtId="0" fontId="6" fillId="0" borderId="0"/>
    <xf numFmtId="0" fontId="6" fillId="0" borderId="0"/>
    <xf numFmtId="0" fontId="3" fillId="0" borderId="0"/>
    <xf numFmtId="0" fontId="4" fillId="0" borderId="0"/>
    <xf numFmtId="0" fontId="2" fillId="0" borderId="0"/>
    <xf numFmtId="0" fontId="4" fillId="0" borderId="0"/>
    <xf numFmtId="0" fontId="1" fillId="0" borderId="0"/>
    <xf numFmtId="0" fontId="11" fillId="0" borderId="0"/>
    <xf numFmtId="0" fontId="1" fillId="0" borderId="0"/>
  </cellStyleXfs>
  <cellXfs count="126">
    <xf numFmtId="0" fontId="0" fillId="0" borderId="0" xfId="0"/>
    <xf numFmtId="0" fontId="7" fillId="0" borderId="0" xfId="4" applyFont="1" applyAlignment="1">
      <alignment vertical="center" wrapText="1"/>
    </xf>
    <xf numFmtId="0" fontId="6" fillId="0" borderId="0" xfId="4" applyAlignment="1">
      <alignment horizontal="left" wrapText="1"/>
    </xf>
    <xf numFmtId="0" fontId="6" fillId="0" borderId="0" xfId="4"/>
    <xf numFmtId="0" fontId="8" fillId="0" borderId="0" xfId="4" applyFont="1" applyAlignment="1">
      <alignment horizontal="center" vertical="center"/>
    </xf>
    <xf numFmtId="0" fontId="8" fillId="0" borderId="0" xfId="4" applyFont="1" applyAlignment="1">
      <alignment vertical="center"/>
    </xf>
    <xf numFmtId="0" fontId="9" fillId="0" borderId="0" xfId="4" applyFont="1" applyAlignment="1">
      <alignment horizontal="center" vertical="center"/>
    </xf>
    <xf numFmtId="0" fontId="9" fillId="0" borderId="0" xfId="4" applyFont="1" applyAlignment="1">
      <alignment vertical="center"/>
    </xf>
    <xf numFmtId="0" fontId="6" fillId="0" borderId="0" xfId="4" applyAlignment="1">
      <alignment horizontal="center"/>
    </xf>
    <xf numFmtId="0" fontId="5" fillId="0" borderId="0" xfId="4" applyFont="1"/>
    <xf numFmtId="0" fontId="10" fillId="0" borderId="0" xfId="4" applyFont="1"/>
    <xf numFmtId="49" fontId="5" fillId="0" borderId="0" xfId="4" applyNumberFormat="1" applyFont="1"/>
    <xf numFmtId="49" fontId="5" fillId="0" borderId="0" xfId="4" applyNumberFormat="1" applyFont="1" applyAlignment="1">
      <alignment horizontal="left" vertical="top"/>
    </xf>
    <xf numFmtId="49" fontId="5" fillId="0" borderId="0" xfId="4" applyNumberFormat="1" applyFont="1" applyAlignment="1">
      <alignment horizontal="left" vertical="top" wrapText="1"/>
    </xf>
    <xf numFmtId="0" fontId="12" fillId="0" borderId="0" xfId="2" applyFont="1" applyAlignment="1">
      <alignment vertical="center"/>
    </xf>
    <xf numFmtId="0" fontId="13" fillId="0" borderId="0" xfId="1" applyFont="1" applyAlignment="1">
      <alignment vertical="center"/>
    </xf>
    <xf numFmtId="0" fontId="12" fillId="0" borderId="0" xfId="2" applyFont="1" applyAlignment="1">
      <alignment horizontal="center" vertical="center" wrapText="1"/>
    </xf>
    <xf numFmtId="0" fontId="13" fillId="0" borderId="0" xfId="1" applyFont="1" applyAlignment="1">
      <alignment horizontal="center" vertical="center" wrapText="1"/>
    </xf>
    <xf numFmtId="0" fontId="1" fillId="0" borderId="0" xfId="0" applyFont="1"/>
    <xf numFmtId="0" fontId="14" fillId="0" borderId="0" xfId="0" applyFont="1"/>
    <xf numFmtId="0" fontId="0" fillId="0" borderId="0" xfId="0" quotePrefix="1"/>
    <xf numFmtId="0" fontId="14" fillId="0" borderId="0" xfId="0" applyFont="1" applyAlignment="1">
      <alignment vertical="center"/>
    </xf>
    <xf numFmtId="167" fontId="1" fillId="0" borderId="1" xfId="0" applyNumberFormat="1" applyFont="1" applyBorder="1" applyAlignment="1">
      <alignment horizontal="right" vertical="center"/>
    </xf>
    <xf numFmtId="169" fontId="14" fillId="0" borderId="2" xfId="0" applyNumberFormat="1" applyFont="1" applyBorder="1"/>
    <xf numFmtId="0" fontId="14" fillId="0" borderId="2" xfId="0" applyFont="1" applyBorder="1" applyAlignment="1">
      <alignment horizontal="center"/>
    </xf>
    <xf numFmtId="170" fontId="14" fillId="0" borderId="2" xfId="0" applyNumberFormat="1" applyFont="1" applyBorder="1"/>
    <xf numFmtId="169" fontId="14" fillId="0" borderId="1" xfId="0" applyNumberFormat="1" applyFont="1" applyBorder="1" applyAlignment="1">
      <alignment horizontal="right" vertical="center"/>
    </xf>
    <xf numFmtId="0" fontId="14" fillId="0" borderId="1" xfId="0" applyFont="1" applyBorder="1" applyAlignment="1">
      <alignment horizontal="center" vertical="center"/>
    </xf>
    <xf numFmtId="170" fontId="14" fillId="0" borderId="1" xfId="0" applyNumberFormat="1" applyFont="1" applyBorder="1" applyAlignment="1">
      <alignment horizontal="right" vertical="center"/>
    </xf>
    <xf numFmtId="0" fontId="16" fillId="3" borderId="11" xfId="0" applyFont="1" applyFill="1" applyBorder="1" applyAlignment="1">
      <alignment horizontal="left" vertical="center"/>
    </xf>
    <xf numFmtId="0" fontId="16" fillId="3" borderId="12" xfId="0" applyFont="1" applyFill="1" applyBorder="1" applyAlignment="1">
      <alignment horizontal="left" vertical="center"/>
    </xf>
    <xf numFmtId="0" fontId="16" fillId="3" borderId="13" xfId="0" applyFont="1" applyFill="1" applyBorder="1" applyAlignment="1">
      <alignment horizontal="left" vertical="center"/>
    </xf>
    <xf numFmtId="0" fontId="17" fillId="0" borderId="0" xfId="0" applyFont="1" applyAlignment="1">
      <alignment vertical="center"/>
    </xf>
    <xf numFmtId="0" fontId="15" fillId="2" borderId="1" xfId="0" applyFont="1" applyFill="1" applyBorder="1" applyAlignment="1">
      <alignment horizontal="center" vertical="center" wrapText="1"/>
    </xf>
    <xf numFmtId="0" fontId="18" fillId="2" borderId="5" xfId="0" applyFont="1" applyFill="1" applyBorder="1" applyAlignment="1">
      <alignment horizontal="center"/>
    </xf>
    <xf numFmtId="0" fontId="18" fillId="0" borderId="0" xfId="0" applyFont="1"/>
    <xf numFmtId="169" fontId="18" fillId="2" borderId="10" xfId="0" applyNumberFormat="1" applyFont="1" applyFill="1" applyBorder="1"/>
    <xf numFmtId="170" fontId="19" fillId="0" borderId="2" xfId="0" applyNumberFormat="1" applyFont="1" applyBorder="1"/>
    <xf numFmtId="0" fontId="15" fillId="2" borderId="15" xfId="12" applyFont="1" applyFill="1" applyBorder="1" applyAlignment="1">
      <alignment horizontal="right"/>
    </xf>
    <xf numFmtId="3" fontId="1" fillId="2" borderId="28" xfId="0" applyNumberFormat="1" applyFont="1" applyFill="1" applyBorder="1"/>
    <xf numFmtId="167" fontId="1" fillId="2" borderId="28" xfId="0" applyNumberFormat="1" applyFont="1" applyFill="1" applyBorder="1"/>
    <xf numFmtId="0" fontId="15" fillId="0" borderId="6" xfId="0" applyFont="1" applyBorder="1" applyAlignment="1">
      <alignment horizontal="left" vertical="center" wrapText="1"/>
    </xf>
    <xf numFmtId="0" fontId="15" fillId="0" borderId="0" xfId="0" applyFont="1" applyAlignment="1">
      <alignment horizontal="center"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xf>
    <xf numFmtId="0" fontId="14" fillId="0" borderId="1" xfId="0" applyFont="1" applyBorder="1" applyAlignment="1">
      <alignment vertical="center"/>
    </xf>
    <xf numFmtId="0" fontId="15" fillId="0" borderId="14" xfId="0" applyFont="1" applyBorder="1" applyAlignment="1">
      <alignment horizontal="left" vertical="center"/>
    </xf>
    <xf numFmtId="0" fontId="15" fillId="2" borderId="11" xfId="0" applyFont="1" applyFill="1" applyBorder="1" applyAlignment="1">
      <alignment horizontal="left" vertical="center" wrapText="1"/>
    </xf>
    <xf numFmtId="0" fontId="4" fillId="0" borderId="0" xfId="0" applyFont="1"/>
    <xf numFmtId="0" fontId="22" fillId="0" borderId="0" xfId="0" applyFont="1"/>
    <xf numFmtId="171" fontId="14" fillId="0" borderId="1" xfId="0" applyNumberFormat="1" applyFont="1" applyBorder="1"/>
    <xf numFmtId="3" fontId="14" fillId="0" borderId="1" xfId="0" applyNumberFormat="1" applyFont="1" applyBorder="1" applyAlignment="1">
      <alignment horizontal="center"/>
    </xf>
    <xf numFmtId="171" fontId="15" fillId="2" borderId="9" xfId="12" applyNumberFormat="1" applyFont="1" applyFill="1" applyBorder="1"/>
    <xf numFmtId="0" fontId="14" fillId="0" borderId="11" xfId="0" applyFont="1" applyBorder="1" applyAlignment="1">
      <alignment horizontal="left"/>
    </xf>
    <xf numFmtId="167" fontId="1" fillId="0" borderId="1" xfId="0" applyNumberFormat="1" applyFont="1" applyBorder="1"/>
    <xf numFmtId="0" fontId="15" fillId="0" borderId="12" xfId="0" applyFont="1" applyBorder="1" applyAlignment="1">
      <alignment horizontal="center" vertical="center" wrapText="1"/>
    </xf>
    <xf numFmtId="168" fontId="14" fillId="3" borderId="2" xfId="0" applyNumberFormat="1" applyFont="1" applyFill="1" applyBorder="1" applyAlignment="1" applyProtection="1">
      <alignment horizontal="right" vertical="center"/>
      <protection locked="0"/>
    </xf>
    <xf numFmtId="167" fontId="14" fillId="0" borderId="1" xfId="0" applyNumberFormat="1" applyFont="1" applyBorder="1" applyAlignment="1">
      <alignment vertical="center"/>
    </xf>
    <xf numFmtId="0" fontId="5" fillId="0" borderId="1" xfId="0" applyFont="1" applyBorder="1" applyAlignment="1">
      <alignment vertical="center"/>
    </xf>
    <xf numFmtId="167" fontId="5" fillId="0" borderId="1" xfId="0" applyNumberFormat="1" applyFont="1" applyBorder="1" applyAlignment="1">
      <alignment vertical="center"/>
    </xf>
    <xf numFmtId="167" fontId="1" fillId="0" borderId="15" xfId="0" applyNumberFormat="1" applyFont="1" applyBorder="1"/>
    <xf numFmtId="171" fontId="14" fillId="0" borderId="15" xfId="0" applyNumberFormat="1" applyFont="1" applyBorder="1"/>
    <xf numFmtId="3" fontId="14" fillId="0" borderId="15" xfId="0" applyNumberFormat="1" applyFont="1" applyBorder="1" applyAlignment="1">
      <alignment horizontal="center"/>
    </xf>
    <xf numFmtId="171" fontId="14" fillId="0" borderId="9" xfId="0" applyNumberFormat="1" applyFont="1" applyBorder="1"/>
    <xf numFmtId="0" fontId="14" fillId="0" borderId="3" xfId="0" applyFont="1" applyBorder="1" applyAlignment="1">
      <alignment horizontal="left" wrapText="1"/>
    </xf>
    <xf numFmtId="4" fontId="14" fillId="0" borderId="0" xfId="0" applyNumberFormat="1" applyFont="1"/>
    <xf numFmtId="0" fontId="20" fillId="2" borderId="11" xfId="0" applyFont="1" applyFill="1" applyBorder="1" applyAlignment="1">
      <alignment horizontal="center" vertical="center"/>
    </xf>
    <xf numFmtId="0" fontId="20" fillId="2" borderId="12" xfId="0" applyFont="1" applyFill="1" applyBorder="1" applyAlignment="1">
      <alignment horizontal="center" vertical="center"/>
    </xf>
    <xf numFmtId="0" fontId="20" fillId="2" borderId="13"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21" fillId="2" borderId="1" xfId="0" applyFont="1" applyFill="1" applyBorder="1" applyAlignment="1">
      <alignment horizontal="center" vertical="center"/>
    </xf>
    <xf numFmtId="0" fontId="18" fillId="2" borderId="4" xfId="0" applyFont="1" applyFill="1" applyBorder="1" applyAlignment="1">
      <alignment horizontal="right"/>
    </xf>
    <xf numFmtId="0" fontId="18" fillId="2" borderId="10" xfId="0" applyFont="1" applyFill="1" applyBorder="1" applyAlignment="1">
      <alignment horizontal="right"/>
    </xf>
    <xf numFmtId="0" fontId="5" fillId="2" borderId="15" xfId="0" applyFont="1" applyFill="1" applyBorder="1" applyAlignment="1">
      <alignment horizontal="center"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1" xfId="0" applyFont="1" applyFill="1" applyBorder="1" applyAlignment="1">
      <alignment horizontal="center" vertical="center"/>
    </xf>
    <xf numFmtId="0" fontId="1" fillId="2" borderId="26" xfId="0" applyFont="1" applyFill="1" applyBorder="1" applyAlignment="1">
      <alignment horizontal="right"/>
    </xf>
    <xf numFmtId="0" fontId="1" fillId="2" borderId="27" xfId="0" applyFont="1" applyFill="1" applyBorder="1" applyAlignment="1">
      <alignment horizontal="right"/>
    </xf>
    <xf numFmtId="167" fontId="1" fillId="0" borderId="29" xfId="0" applyNumberFormat="1" applyFont="1" applyBorder="1" applyAlignment="1">
      <alignment horizontal="center" vertical="center"/>
    </xf>
    <xf numFmtId="167" fontId="1" fillId="0" borderId="30" xfId="0" applyNumberFormat="1" applyFont="1" applyBorder="1" applyAlignment="1">
      <alignment horizontal="center" vertical="center"/>
    </xf>
    <xf numFmtId="167" fontId="1" fillId="0" borderId="31" xfId="0" applyNumberFormat="1" applyFont="1" applyBorder="1" applyAlignment="1">
      <alignment horizontal="center" vertical="center"/>
    </xf>
    <xf numFmtId="0" fontId="14" fillId="0" borderId="1" xfId="0" applyFont="1" applyBorder="1" applyAlignment="1">
      <alignment horizontal="center" vertical="center" wrapText="1"/>
    </xf>
    <xf numFmtId="0" fontId="24" fillId="2" borderId="11" xfId="0" applyFont="1" applyFill="1" applyBorder="1" applyAlignment="1">
      <alignment horizontal="left"/>
    </xf>
    <xf numFmtId="0" fontId="24" fillId="2" borderId="12" xfId="0" applyFont="1" applyFill="1" applyBorder="1" applyAlignment="1">
      <alignment horizontal="left"/>
    </xf>
    <xf numFmtId="0" fontId="24" fillId="2" borderId="13" xfId="0" applyFont="1" applyFill="1" applyBorder="1" applyAlignment="1">
      <alignment horizontal="left"/>
    </xf>
    <xf numFmtId="0" fontId="24" fillId="2" borderId="1" xfId="0" applyFont="1" applyFill="1" applyBorder="1" applyAlignment="1">
      <alignment horizontal="left"/>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13" xfId="0" applyFont="1" applyBorder="1" applyAlignment="1">
      <alignment horizontal="left" vertical="center"/>
    </xf>
    <xf numFmtId="0" fontId="15"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 fillId="3" borderId="11" xfId="0" applyFont="1" applyFill="1" applyBorder="1" applyAlignment="1" applyProtection="1">
      <alignment horizontal="left" vertical="center"/>
      <protection locked="0"/>
    </xf>
    <xf numFmtId="0" fontId="1" fillId="3" borderId="12" xfId="0" applyFont="1" applyFill="1" applyBorder="1" applyAlignment="1" applyProtection="1">
      <alignment horizontal="left" vertical="center"/>
      <protection locked="0"/>
    </xf>
    <xf numFmtId="0" fontId="1" fillId="3" borderId="13" xfId="0" applyFont="1" applyFill="1" applyBorder="1" applyAlignment="1" applyProtection="1">
      <alignment horizontal="left" vertical="center"/>
      <protection locked="0"/>
    </xf>
    <xf numFmtId="0" fontId="14" fillId="0" borderId="7" xfId="0" applyFont="1" applyBorder="1" applyAlignment="1">
      <alignment horizontal="left" vertical="center"/>
    </xf>
    <xf numFmtId="0" fontId="14" fillId="0" borderId="16" xfId="0" applyFont="1" applyBorder="1" applyAlignment="1">
      <alignment horizontal="left" vertical="center"/>
    </xf>
    <xf numFmtId="0" fontId="14" fillId="0" borderId="17" xfId="0" applyFont="1" applyBorder="1" applyAlignment="1">
      <alignment horizontal="left" vertical="center"/>
    </xf>
    <xf numFmtId="0" fontId="15" fillId="2" borderId="18" xfId="12" applyFont="1" applyFill="1" applyBorder="1" applyAlignment="1">
      <alignment horizontal="right"/>
    </xf>
    <xf numFmtId="0" fontId="15" fillId="2" borderId="19" xfId="12" applyFont="1" applyFill="1" applyBorder="1" applyAlignment="1">
      <alignment horizontal="right"/>
    </xf>
    <xf numFmtId="0" fontId="15" fillId="0" borderId="8" xfId="0" applyFont="1" applyBorder="1" applyAlignment="1">
      <alignment horizontal="left" vertical="center"/>
    </xf>
    <xf numFmtId="0" fontId="15" fillId="0" borderId="17" xfId="0" applyFont="1" applyBorder="1" applyAlignment="1">
      <alignment horizontal="left" vertical="center"/>
    </xf>
    <xf numFmtId="0" fontId="15" fillId="0" borderId="3" xfId="0" applyFont="1" applyBorder="1" applyAlignment="1">
      <alignment horizontal="left" vertical="center" wrapText="1"/>
    </xf>
    <xf numFmtId="0" fontId="15" fillId="0" borderId="7" xfId="0" applyFont="1" applyBorder="1" applyAlignment="1">
      <alignment horizontal="left" vertical="center" wrapText="1"/>
    </xf>
    <xf numFmtId="0" fontId="15" fillId="0" borderId="20" xfId="0" applyFont="1" applyBorder="1" applyAlignment="1">
      <alignment horizontal="left"/>
    </xf>
    <xf numFmtId="0" fontId="15" fillId="0" borderId="21" xfId="0" applyFont="1" applyBorder="1" applyAlignment="1">
      <alignment horizontal="left"/>
    </xf>
    <xf numFmtId="0" fontId="15" fillId="0" borderId="22" xfId="0" applyFont="1" applyBorder="1" applyAlignment="1">
      <alignment horizontal="left"/>
    </xf>
    <xf numFmtId="0" fontId="15" fillId="2" borderId="11" xfId="0" applyFont="1" applyFill="1" applyBorder="1" applyAlignment="1">
      <alignment horizontal="center" vertical="center"/>
    </xf>
    <xf numFmtId="0" fontId="15" fillId="2" borderId="12" xfId="0" applyFont="1" applyFill="1" applyBorder="1" applyAlignment="1">
      <alignment horizontal="center" vertical="center"/>
    </xf>
    <xf numFmtId="0" fontId="15" fillId="2" borderId="13" xfId="0" applyFont="1" applyFill="1" applyBorder="1" applyAlignment="1">
      <alignment horizontal="center" vertical="center"/>
    </xf>
    <xf numFmtId="0" fontId="15" fillId="0" borderId="3" xfId="0" applyFont="1" applyBorder="1" applyAlignment="1">
      <alignment horizontal="left" vertical="center"/>
    </xf>
    <xf numFmtId="0" fontId="15" fillId="0" borderId="15" xfId="0" applyFont="1" applyBorder="1" applyAlignment="1">
      <alignment horizontal="left" vertical="center"/>
    </xf>
    <xf numFmtId="0" fontId="15" fillId="0" borderId="7" xfId="0" applyFont="1" applyBorder="1" applyAlignment="1">
      <alignment horizontal="left" vertical="center"/>
    </xf>
    <xf numFmtId="0" fontId="15" fillId="0" borderId="16" xfId="0" applyFont="1" applyBorder="1" applyAlignment="1">
      <alignment horizontal="left" vertical="center"/>
    </xf>
    <xf numFmtId="0" fontId="14" fillId="0" borderId="23" xfId="0" applyFont="1" applyBorder="1" applyAlignment="1">
      <alignment horizontal="left" vertical="center" wrapText="1"/>
    </xf>
    <xf numFmtId="0" fontId="14" fillId="0" borderId="24" xfId="0" applyFont="1" applyBorder="1" applyAlignment="1">
      <alignment horizontal="left" vertical="center" wrapText="1"/>
    </xf>
    <xf numFmtId="0" fontId="14" fillId="0" borderId="25" xfId="0" applyFont="1" applyBorder="1" applyAlignment="1">
      <alignment horizontal="left" vertical="center" wrapText="1"/>
    </xf>
    <xf numFmtId="0" fontId="14" fillId="0" borderId="6"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5" fillId="2" borderId="3" xfId="0" applyFont="1" applyFill="1" applyBorder="1" applyAlignment="1">
      <alignment horizontal="left"/>
    </xf>
    <xf numFmtId="0" fontId="15" fillId="2" borderId="15" xfId="0" applyFont="1" applyFill="1" applyBorder="1" applyAlignment="1">
      <alignment horizontal="left"/>
    </xf>
    <xf numFmtId="0" fontId="15" fillId="2" borderId="8" xfId="0" applyFont="1" applyFill="1" applyBorder="1" applyAlignment="1">
      <alignment horizontal="left"/>
    </xf>
  </cellXfs>
  <cellStyles count="16">
    <cellStyle name="Euro" xfId="5" xr:uid="{00000000-0005-0000-0000-000000000000}"/>
    <cellStyle name="Komma 2" xfId="6" xr:uid="{00000000-0005-0000-0000-000001000000}"/>
    <cellStyle name="Standard" xfId="0" builtinId="0"/>
    <cellStyle name="Standard 10" xfId="13" xr:uid="{00000000-0005-0000-0000-000003000000}"/>
    <cellStyle name="Standard 2" xfId="1" xr:uid="{00000000-0005-0000-0000-000004000000}"/>
    <cellStyle name="Standard 2 2" xfId="7" xr:uid="{00000000-0005-0000-0000-000005000000}"/>
    <cellStyle name="Standard 2 3" xfId="8" xr:uid="{00000000-0005-0000-0000-000006000000}"/>
    <cellStyle name="Standard 3" xfId="2" xr:uid="{00000000-0005-0000-0000-000007000000}"/>
    <cellStyle name="Standard 4" xfId="4" xr:uid="{00000000-0005-0000-0000-000008000000}"/>
    <cellStyle name="Standard 5" xfId="9" xr:uid="{00000000-0005-0000-0000-000009000000}"/>
    <cellStyle name="Standard 6" xfId="10" xr:uid="{00000000-0005-0000-0000-00000A000000}"/>
    <cellStyle name="Standard 7" xfId="12" xr:uid="{00000000-0005-0000-0000-00000B000000}"/>
    <cellStyle name="Standard 8" xfId="11" xr:uid="{00000000-0005-0000-0000-00000C000000}"/>
    <cellStyle name="Standard 8 2" xfId="15" xr:uid="{00000000-0005-0000-0000-00000D000000}"/>
    <cellStyle name="Standard 9" xfId="14" xr:uid="{00000000-0005-0000-0000-00000E000000}"/>
    <cellStyle name="Währung 2" xfId="3" xr:uid="{00000000-0005-0000-0000-00000F000000}"/>
  </cellStyles>
  <dxfs count="13">
    <dxf>
      <border>
        <top style="thin">
          <color theme="0" tint="-0.14999847407452621"/>
        </top>
        <bottom style="thin">
          <color theme="0" tint="-0.14999847407452621"/>
        </bottom>
      </border>
    </dxf>
    <dxf>
      <border>
        <top style="thin">
          <color theme="0" tint="-0.14999847407452621"/>
        </top>
        <bottom style="thin">
          <color theme="0" tint="-0.14999847407452621"/>
        </bottom>
      </border>
    </dxf>
    <dxf>
      <fill>
        <patternFill patternType="solid">
          <fgColor theme="0" tint="-0.14999847407452621"/>
          <bgColor theme="0" tint="-0.14999847407452621"/>
        </patternFill>
      </fill>
      <border>
        <bottom style="thin">
          <color theme="0" tint="-0.14999847407452621"/>
        </bottom>
      </border>
    </dxf>
    <dxf>
      <font>
        <color theme="0"/>
      </font>
      <fill>
        <patternFill patternType="solid">
          <fgColor theme="0" tint="-0.34998626667073579"/>
          <bgColor theme="0" tint="-0.34998626667073579"/>
        </patternFill>
      </fill>
      <border>
        <bottom style="thin">
          <color theme="0" tint="-0.14999847407452621"/>
        </bottom>
        <horizontal style="thin">
          <color theme="0" tint="-0.14999847407452621"/>
        </horizontal>
      </border>
    </dxf>
    <dxf>
      <border>
        <bottom style="thin">
          <color theme="0" tint="-0.14999847407452621"/>
        </bottom>
      </border>
    </dxf>
    <dxf>
      <font>
        <b/>
        <color theme="1"/>
      </font>
      <fill>
        <patternFill patternType="solid">
          <fgColor theme="0" tint="-0.14999847407452621"/>
          <bgColor theme="0" tint="-0.14999847407452621"/>
        </patternFill>
      </fill>
    </dxf>
    <dxf>
      <font>
        <b/>
        <color theme="0"/>
      </font>
      <fill>
        <patternFill patternType="solid">
          <fgColor theme="0" tint="-0.34998626667073579"/>
          <bgColor theme="0" tint="-0.34998626667073579"/>
        </patternFill>
      </fill>
    </dxf>
    <dxf>
      <font>
        <b/>
        <color theme="0"/>
      </font>
    </dxf>
    <dxf>
      <border>
        <left style="thin">
          <color theme="1" tint="0.499984740745262"/>
        </left>
        <right style="thin">
          <color theme="1" tint="0.499984740745262"/>
        </right>
      </border>
    </dxf>
    <dxf>
      <border>
        <top style="thin">
          <color theme="1" tint="0.499984740745262"/>
        </top>
        <bottom style="thin">
          <color theme="1" tint="0.499984740745262"/>
        </bottom>
        <horizontal style="thin">
          <color theme="1" tint="0.499984740745262"/>
        </horizontal>
      </border>
    </dxf>
    <dxf>
      <font>
        <b/>
        <color theme="1"/>
      </font>
      <border>
        <top style="double">
          <color theme="1" tint="0.499984740745262"/>
        </top>
      </border>
    </dxf>
    <dxf>
      <font>
        <color theme="0"/>
      </font>
      <fill>
        <patternFill patternType="solid">
          <fgColor theme="1" tint="0.499984740745262"/>
          <bgColor theme="1" tint="0.499984740745262"/>
        </patternFill>
      </fill>
      <border>
        <horizontal style="thin">
          <color theme="1" tint="0.499984740745262"/>
        </horizontal>
      </border>
    </dxf>
    <dxf>
      <font>
        <color theme="1"/>
      </font>
      <border>
        <horizontal style="thin">
          <color theme="0" tint="-0.14999847407452621"/>
        </horizontal>
      </border>
    </dxf>
  </dxfs>
  <tableStyles count="1" defaultTableStyle="TableStyleMedium2" defaultPivotStyle="PivotStyleLight16">
    <tableStyle name="Last Ausschreibung" table="0" count="13" xr9:uid="{00000000-0011-0000-FFFF-FFFF00000000}">
      <tableStyleElement type="wholeTable" dxfId="12"/>
      <tableStyleElement type="headerRow" dxfId="11"/>
      <tableStyleElement type="totalRow" dxfId="10"/>
      <tableStyleElement type="firstRowStripe" dxfId="9"/>
      <tableStyleElement type="firstColumnStripe" dxfId="8"/>
      <tableStyleElement type="firstHeaderCell" dxfId="7"/>
      <tableStyleElement type="firstSubtotalRow" dxfId="6"/>
      <tableStyleElement type="secondSubtotalRow" dxfId="5"/>
      <tableStyleElement type="firstColumnSubheading" dxfId="4"/>
      <tableStyleElement type="firstRowSubheading" dxfId="3"/>
      <tableStyleElement type="secondRowSubheading" dxfId="2"/>
      <tableStyleElement type="pageFieldLabels" dxfId="1"/>
      <tableStyleElement type="pageFieldValues" dxfId="0"/>
    </tableStyl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J111"/>
  <sheetViews>
    <sheetView zoomScaleNormal="100" workbookViewId="0">
      <selection activeCell="B8" sqref="B8"/>
    </sheetView>
  </sheetViews>
  <sheetFormatPr baseColWidth="10" defaultColWidth="12.28515625" defaultRowHeight="12.75" x14ac:dyDescent="0.2"/>
  <cols>
    <col min="1" max="1" width="9.85546875" style="3" customWidth="1"/>
    <col min="2" max="2" width="68" style="3" customWidth="1"/>
    <col min="3" max="3" width="9.42578125" style="3" customWidth="1"/>
    <col min="4" max="16384" width="12.28515625" style="3"/>
  </cols>
  <sheetData>
    <row r="1" spans="1:10" s="2" customFormat="1" ht="217.5" customHeight="1" x14ac:dyDescent="0.2">
      <c r="A1" s="1"/>
      <c r="B1" s="1"/>
      <c r="C1" s="1"/>
    </row>
    <row r="2" spans="1:10" ht="26.25" customHeight="1" x14ac:dyDescent="0.2">
      <c r="B2" s="4" t="s">
        <v>62</v>
      </c>
      <c r="C2" s="5"/>
    </row>
    <row r="3" spans="1:10" ht="50.25" customHeight="1" x14ac:dyDescent="0.2">
      <c r="B3" s="6" t="s">
        <v>1</v>
      </c>
      <c r="C3" s="7"/>
    </row>
    <row r="4" spans="1:10" ht="50.25" customHeight="1" x14ac:dyDescent="0.2">
      <c r="B4" s="6" t="s">
        <v>2</v>
      </c>
      <c r="C4" s="7"/>
    </row>
    <row r="5" spans="1:10" ht="21.75" customHeight="1" x14ac:dyDescent="0.2">
      <c r="A5" s="7"/>
      <c r="B5" s="4" t="s">
        <v>61</v>
      </c>
    </row>
    <row r="6" spans="1:10" ht="23.25" customHeight="1" x14ac:dyDescent="0.2">
      <c r="B6" s="4" t="s">
        <v>41</v>
      </c>
    </row>
    <row r="7" spans="1:10" ht="40.5" customHeight="1" x14ac:dyDescent="0.2">
      <c r="B7" s="4" t="s">
        <v>3</v>
      </c>
      <c r="C7" s="5"/>
    </row>
    <row r="8" spans="1:10" x14ac:dyDescent="0.2">
      <c r="B8" s="8" t="s">
        <v>66</v>
      </c>
    </row>
    <row r="10" spans="1:10" ht="20.25" x14ac:dyDescent="0.2">
      <c r="B10" s="16"/>
      <c r="C10" s="14"/>
      <c r="D10" s="14"/>
      <c r="E10" s="14"/>
      <c r="F10" s="14"/>
      <c r="G10" s="14"/>
      <c r="H10" s="14"/>
      <c r="I10" s="14"/>
      <c r="J10" s="14"/>
    </row>
    <row r="11" spans="1:10" x14ac:dyDescent="0.2">
      <c r="B11" s="17"/>
      <c r="C11" s="15"/>
      <c r="D11" s="15"/>
      <c r="E11" s="15"/>
      <c r="F11" s="15"/>
      <c r="G11" s="15"/>
      <c r="H11" s="15"/>
      <c r="I11" s="15"/>
      <c r="J11" s="15"/>
    </row>
    <row r="58" spans="1:3" ht="15" x14ac:dyDescent="0.25">
      <c r="A58" s="9"/>
      <c r="B58" s="10"/>
      <c r="C58" s="11"/>
    </row>
    <row r="59" spans="1:3" ht="14.25" x14ac:dyDescent="0.2">
      <c r="A59" s="12"/>
      <c r="B59" s="12"/>
      <c r="C59" s="12"/>
    </row>
    <row r="60" spans="1:3" ht="14.25" x14ac:dyDescent="0.2">
      <c r="A60" s="12"/>
      <c r="B60" s="12"/>
      <c r="C60" s="12"/>
    </row>
    <row r="61" spans="1:3" ht="14.25" x14ac:dyDescent="0.2">
      <c r="A61" s="12"/>
      <c r="B61" s="12"/>
      <c r="C61" s="12"/>
    </row>
    <row r="62" spans="1:3" ht="14.25" x14ac:dyDescent="0.2">
      <c r="A62" s="12"/>
      <c r="B62" s="12"/>
      <c r="C62" s="12"/>
    </row>
    <row r="63" spans="1:3" ht="14.25" x14ac:dyDescent="0.2">
      <c r="A63" s="13"/>
      <c r="B63" s="13"/>
      <c r="C63" s="13"/>
    </row>
    <row r="64" spans="1:3" ht="14.25" x14ac:dyDescent="0.2">
      <c r="A64" s="9"/>
      <c r="B64" s="11"/>
      <c r="C64" s="11"/>
    </row>
    <row r="65" spans="1:3" ht="14.25" x14ac:dyDescent="0.2">
      <c r="A65" s="9"/>
      <c r="B65" s="11"/>
      <c r="C65" s="11"/>
    </row>
    <row r="66" spans="1:3" ht="14.25" x14ac:dyDescent="0.2">
      <c r="A66" s="9"/>
      <c r="B66" s="11"/>
      <c r="C66" s="11"/>
    </row>
    <row r="67" spans="1:3" ht="14.25" x14ac:dyDescent="0.2">
      <c r="A67" s="9"/>
      <c r="B67" s="11"/>
      <c r="C67" s="11"/>
    </row>
    <row r="68" spans="1:3" ht="14.25" x14ac:dyDescent="0.2">
      <c r="A68" s="9"/>
      <c r="B68" s="11"/>
      <c r="C68" s="11"/>
    </row>
    <row r="69" spans="1:3" ht="14.25" x14ac:dyDescent="0.2">
      <c r="A69" s="9"/>
      <c r="B69" s="11"/>
      <c r="C69" s="11"/>
    </row>
    <row r="70" spans="1:3" ht="14.25" x14ac:dyDescent="0.2">
      <c r="A70" s="9"/>
      <c r="B70" s="11"/>
      <c r="C70" s="11"/>
    </row>
    <row r="71" spans="1:3" ht="14.25" x14ac:dyDescent="0.2">
      <c r="A71" s="9"/>
      <c r="B71" s="11"/>
      <c r="C71" s="11"/>
    </row>
    <row r="72" spans="1:3" ht="14.25" x14ac:dyDescent="0.2">
      <c r="A72" s="9"/>
      <c r="B72" s="11"/>
      <c r="C72" s="11"/>
    </row>
    <row r="73" spans="1:3" ht="14.25" x14ac:dyDescent="0.2">
      <c r="A73" s="9"/>
      <c r="B73" s="11"/>
      <c r="C73" s="11"/>
    </row>
    <row r="74" spans="1:3" ht="14.25" x14ac:dyDescent="0.2">
      <c r="A74" s="9"/>
      <c r="B74" s="11"/>
      <c r="C74" s="11"/>
    </row>
    <row r="75" spans="1:3" ht="14.25" x14ac:dyDescent="0.2">
      <c r="A75" s="9"/>
      <c r="B75" s="11"/>
      <c r="C75" s="11"/>
    </row>
    <row r="76" spans="1:3" ht="14.25" x14ac:dyDescent="0.2">
      <c r="A76" s="9"/>
      <c r="B76" s="11"/>
      <c r="C76" s="11"/>
    </row>
    <row r="77" spans="1:3" ht="14.25" x14ac:dyDescent="0.2">
      <c r="A77" s="9"/>
      <c r="B77" s="11"/>
      <c r="C77" s="11"/>
    </row>
    <row r="78" spans="1:3" ht="14.25" x14ac:dyDescent="0.2">
      <c r="A78" s="9"/>
      <c r="B78" s="11"/>
      <c r="C78" s="11"/>
    </row>
    <row r="79" spans="1:3" ht="14.25" x14ac:dyDescent="0.2">
      <c r="A79" s="9"/>
      <c r="B79" s="11"/>
      <c r="C79" s="11"/>
    </row>
    <row r="80" spans="1:3" ht="14.25" x14ac:dyDescent="0.2">
      <c r="A80" s="9"/>
      <c r="B80" s="11"/>
      <c r="C80" s="11"/>
    </row>
    <row r="81" spans="1:3" ht="14.25" x14ac:dyDescent="0.2">
      <c r="A81" s="9"/>
      <c r="B81" s="11"/>
      <c r="C81" s="11"/>
    </row>
    <row r="82" spans="1:3" ht="14.25" x14ac:dyDescent="0.2">
      <c r="A82" s="9"/>
      <c r="B82" s="11"/>
      <c r="C82" s="11"/>
    </row>
    <row r="83" spans="1:3" ht="14.25" x14ac:dyDescent="0.2">
      <c r="A83" s="9"/>
      <c r="B83" s="11"/>
      <c r="C83" s="11"/>
    </row>
    <row r="84" spans="1:3" ht="14.25" x14ac:dyDescent="0.2">
      <c r="A84" s="9"/>
      <c r="B84" s="11"/>
      <c r="C84" s="11"/>
    </row>
    <row r="85" spans="1:3" ht="14.25" x14ac:dyDescent="0.2">
      <c r="A85" s="9"/>
      <c r="B85" s="11"/>
      <c r="C85" s="11"/>
    </row>
    <row r="86" spans="1:3" ht="14.25" x14ac:dyDescent="0.2">
      <c r="A86" s="9"/>
      <c r="B86" s="11"/>
      <c r="C86" s="11"/>
    </row>
    <row r="87" spans="1:3" ht="14.25" x14ac:dyDescent="0.2">
      <c r="A87" s="9"/>
      <c r="B87" s="11"/>
      <c r="C87" s="11"/>
    </row>
    <row r="88" spans="1:3" ht="14.25" x14ac:dyDescent="0.2">
      <c r="A88" s="9"/>
      <c r="B88" s="11"/>
      <c r="C88" s="11"/>
    </row>
    <row r="89" spans="1:3" ht="14.25" x14ac:dyDescent="0.2">
      <c r="A89" s="9"/>
      <c r="B89" s="11"/>
      <c r="C89" s="11"/>
    </row>
    <row r="90" spans="1:3" ht="14.25" x14ac:dyDescent="0.2">
      <c r="A90" s="9"/>
      <c r="B90" s="11"/>
      <c r="C90" s="11"/>
    </row>
    <row r="91" spans="1:3" ht="14.25" x14ac:dyDescent="0.2">
      <c r="A91" s="9"/>
      <c r="B91" s="11"/>
      <c r="C91" s="11"/>
    </row>
    <row r="92" spans="1:3" ht="14.25" x14ac:dyDescent="0.2">
      <c r="A92" s="9"/>
      <c r="B92" s="11"/>
      <c r="C92" s="11"/>
    </row>
    <row r="93" spans="1:3" ht="14.25" x14ac:dyDescent="0.2">
      <c r="A93" s="9"/>
      <c r="B93" s="11"/>
      <c r="C93" s="11"/>
    </row>
    <row r="94" spans="1:3" ht="14.25" x14ac:dyDescent="0.2">
      <c r="A94" s="9"/>
      <c r="B94" s="11"/>
      <c r="C94" s="11"/>
    </row>
    <row r="95" spans="1:3" ht="14.25" x14ac:dyDescent="0.2">
      <c r="A95" s="9"/>
      <c r="B95" s="11"/>
      <c r="C95" s="11"/>
    </row>
    <row r="96" spans="1:3" ht="14.25" x14ac:dyDescent="0.2">
      <c r="A96" s="9"/>
      <c r="B96" s="11"/>
      <c r="C96" s="11"/>
    </row>
    <row r="97" spans="1:3" ht="14.25" x14ac:dyDescent="0.2">
      <c r="A97" s="9"/>
      <c r="B97" s="11"/>
      <c r="C97" s="11"/>
    </row>
    <row r="98" spans="1:3" ht="14.25" x14ac:dyDescent="0.2">
      <c r="A98" s="9"/>
      <c r="B98" s="11"/>
      <c r="C98" s="11"/>
    </row>
    <row r="99" spans="1:3" ht="14.25" x14ac:dyDescent="0.2">
      <c r="A99" s="9"/>
      <c r="B99" s="11"/>
      <c r="C99" s="11"/>
    </row>
    <row r="100" spans="1:3" ht="14.25" x14ac:dyDescent="0.2">
      <c r="A100" s="9"/>
      <c r="B100" s="11"/>
      <c r="C100" s="11"/>
    </row>
    <row r="101" spans="1:3" ht="14.25" x14ac:dyDescent="0.2">
      <c r="A101" s="9"/>
      <c r="B101" s="11"/>
      <c r="C101" s="11"/>
    </row>
    <row r="102" spans="1:3" ht="14.25" x14ac:dyDescent="0.2">
      <c r="A102" s="9"/>
      <c r="B102" s="11"/>
      <c r="C102" s="11"/>
    </row>
    <row r="103" spans="1:3" ht="14.25" x14ac:dyDescent="0.2">
      <c r="A103" s="9"/>
      <c r="B103" s="11"/>
      <c r="C103" s="11"/>
    </row>
    <row r="104" spans="1:3" ht="14.25" x14ac:dyDescent="0.2">
      <c r="A104" s="9"/>
      <c r="B104" s="11"/>
      <c r="C104" s="11"/>
    </row>
    <row r="105" spans="1:3" ht="14.25" x14ac:dyDescent="0.2">
      <c r="A105" s="9"/>
      <c r="B105" s="11"/>
      <c r="C105" s="11"/>
    </row>
    <row r="106" spans="1:3" ht="14.25" x14ac:dyDescent="0.2">
      <c r="A106" s="9"/>
      <c r="B106" s="11"/>
      <c r="C106" s="11"/>
    </row>
    <row r="107" spans="1:3" ht="14.25" x14ac:dyDescent="0.2">
      <c r="A107" s="9"/>
      <c r="B107" s="11"/>
      <c r="C107" s="11"/>
    </row>
    <row r="108" spans="1:3" ht="14.25" x14ac:dyDescent="0.2">
      <c r="A108" s="9"/>
      <c r="B108" s="11"/>
      <c r="C108" s="11"/>
    </row>
    <row r="109" spans="1:3" ht="14.25" x14ac:dyDescent="0.2">
      <c r="A109" s="9"/>
      <c r="B109" s="11"/>
      <c r="C109" s="11"/>
    </row>
    <row r="110" spans="1:3" ht="14.25" x14ac:dyDescent="0.2">
      <c r="A110" s="9"/>
      <c r="B110" s="11"/>
      <c r="C110" s="11"/>
    </row>
    <row r="111" spans="1:3" ht="14.25" x14ac:dyDescent="0.2">
      <c r="A111" s="9"/>
      <c r="B111" s="11"/>
      <c r="C111" s="11"/>
    </row>
  </sheetData>
  <sheetProtection algorithmName="SHA-512" hashValue="gVw/wVU0s/dFtKZELdieZXRUTXIjJYeCfRQuWT8Zf73HYZEGpMgg0LV4B7td6xgjDZL0WEb/zO5fdVhXo4A+Lg==" saltValue="DTf6KZ/ruCs/XxmnUjAJgQ==" spinCount="100000" sheet="1" selectLockedCells="1"/>
  <printOptions horizontalCentered="1"/>
  <pageMargins left="0.35433070866141736" right="0.55118110236220474" top="0.51181102362204722" bottom="0.47244094488188981" header="0.31496062992125984" footer="0.27559055118110237"/>
  <pageSetup paperSize="9" orientation="portrait" r:id="rId1"/>
  <headerFooter alignWithMargins="0">
    <oddHeader>&amp;L&amp;"Arial,Standard"Anlage 03: Preisblatt 
zur Ausschreibung „Unterhalts- und Glasreinigung“ für die AOK NordWest</oddHeader>
    <oddFooter>&amp;L&amp;F
&amp;A&amp;R&amp;P/&amp;N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79"/>
  <sheetViews>
    <sheetView tabSelected="1" zoomScaleNormal="100" workbookViewId="0">
      <selection activeCell="E13" sqref="E13"/>
    </sheetView>
  </sheetViews>
  <sheetFormatPr baseColWidth="10" defaultRowHeight="14.25" x14ac:dyDescent="0.2"/>
  <cols>
    <col min="1" max="1" width="9.5703125" style="19" bestFit="1" customWidth="1"/>
    <col min="2" max="2" width="23.7109375" style="19" bestFit="1" customWidth="1"/>
    <col min="3" max="3" width="12" style="19" bestFit="1" customWidth="1"/>
    <col min="4" max="4" width="17.140625" style="19" bestFit="1" customWidth="1"/>
    <col min="5" max="5" width="21.42578125" style="19" customWidth="1"/>
    <col min="6" max="6" width="36.28515625" style="19" customWidth="1"/>
    <col min="7" max="7" width="19.7109375" style="19" bestFit="1" customWidth="1"/>
    <col min="8" max="8" width="28.5703125" style="19" customWidth="1"/>
    <col min="9" max="16384" width="11.42578125" style="19"/>
  </cols>
  <sheetData>
    <row r="1" spans="1:8" customFormat="1" ht="33" customHeight="1" x14ac:dyDescent="0.25">
      <c r="A1" s="66" t="str">
        <f>"Preisblatt: "&amp;Deckblatt!B4&amp;": "&amp;Deckblatt!B5&amp;" - "&amp;Deckblatt!B6&amp;" - Preisangaben""Stand: 15.09.2026"""</f>
        <v>Preisblatt: Glasreinigung: Los 07 - Südwestfalen (SW) - Preisangaben"Stand: 15.09.2026"</v>
      </c>
      <c r="B1" s="67"/>
      <c r="C1" s="67"/>
      <c r="D1" s="67"/>
      <c r="E1" s="67"/>
      <c r="F1" s="67"/>
      <c r="G1" s="67"/>
      <c r="H1" s="68"/>
    </row>
    <row r="2" spans="1:8" s="21" customFormat="1" ht="26.25" customHeight="1" x14ac:dyDescent="0.25">
      <c r="A2" s="69" t="s">
        <v>52</v>
      </c>
      <c r="B2" s="70"/>
      <c r="C2" s="70"/>
      <c r="D2" s="70"/>
      <c r="E2" s="70"/>
      <c r="F2" s="70"/>
      <c r="G2" s="70"/>
      <c r="H2" s="71"/>
    </row>
    <row r="4" spans="1:8" s="21" customFormat="1" ht="24.95" customHeight="1" x14ac:dyDescent="0.25">
      <c r="A4" s="72" t="s">
        <v>42</v>
      </c>
      <c r="B4" s="72"/>
      <c r="C4" s="72"/>
      <c r="D4" s="72"/>
      <c r="E4" s="72"/>
      <c r="F4" s="72"/>
      <c r="G4" s="72"/>
      <c r="H4" s="72"/>
    </row>
    <row r="5" spans="1:8" s="18" customFormat="1" x14ac:dyDescent="0.2">
      <c r="A5" s="43" t="s">
        <v>16</v>
      </c>
      <c r="B5" s="44" t="s">
        <v>17</v>
      </c>
      <c r="C5" s="44" t="s">
        <v>18</v>
      </c>
      <c r="D5" s="44" t="s">
        <v>4</v>
      </c>
      <c r="E5" s="75" t="s">
        <v>9</v>
      </c>
      <c r="F5" s="77" t="s">
        <v>8</v>
      </c>
      <c r="G5" s="77" t="s">
        <v>25</v>
      </c>
      <c r="H5" s="79" t="s">
        <v>10</v>
      </c>
    </row>
    <row r="6" spans="1:8" ht="14.25" customHeight="1" x14ac:dyDescent="0.2">
      <c r="A6" s="45" t="s">
        <v>11</v>
      </c>
      <c r="B6" s="45" t="s">
        <v>5</v>
      </c>
      <c r="C6" s="45">
        <v>112</v>
      </c>
      <c r="D6" s="57">
        <v>319.19</v>
      </c>
      <c r="E6" s="76"/>
      <c r="F6" s="78"/>
      <c r="G6" s="78"/>
      <c r="H6" s="79"/>
    </row>
    <row r="7" spans="1:8" ht="14.25" customHeight="1" x14ac:dyDescent="0.2">
      <c r="A7" s="45" t="s">
        <v>11</v>
      </c>
      <c r="B7" s="45" t="s">
        <v>6</v>
      </c>
      <c r="C7" s="45">
        <v>75</v>
      </c>
      <c r="D7" s="57">
        <v>23.71</v>
      </c>
      <c r="E7" s="76"/>
      <c r="F7" s="78"/>
      <c r="G7" s="78"/>
      <c r="H7" s="79"/>
    </row>
    <row r="8" spans="1:8" ht="14.25" customHeight="1" x14ac:dyDescent="0.2">
      <c r="A8" s="45" t="s">
        <v>12</v>
      </c>
      <c r="B8" s="45" t="s">
        <v>5</v>
      </c>
      <c r="C8" s="45">
        <v>156</v>
      </c>
      <c r="D8" s="57">
        <v>110.44999999999996</v>
      </c>
      <c r="E8" s="76"/>
      <c r="F8" s="78"/>
      <c r="G8" s="78"/>
      <c r="H8" s="79"/>
    </row>
    <row r="9" spans="1:8" ht="14.25" customHeight="1" x14ac:dyDescent="0.2">
      <c r="A9" s="45" t="s">
        <v>12</v>
      </c>
      <c r="B9" s="45" t="s">
        <v>6</v>
      </c>
      <c r="C9" s="45">
        <v>24</v>
      </c>
      <c r="D9" s="57">
        <v>136.87</v>
      </c>
      <c r="E9" s="76"/>
      <c r="F9" s="78"/>
      <c r="G9" s="78"/>
      <c r="H9" s="79"/>
    </row>
    <row r="10" spans="1:8" ht="14.25" customHeight="1" x14ac:dyDescent="0.2">
      <c r="A10" s="45" t="s">
        <v>13</v>
      </c>
      <c r="B10" s="45" t="s">
        <v>5</v>
      </c>
      <c r="C10" s="45">
        <v>122</v>
      </c>
      <c r="D10" s="57">
        <v>112.48999999999998</v>
      </c>
      <c r="E10" s="76"/>
      <c r="F10" s="78"/>
      <c r="G10" s="78"/>
      <c r="H10" s="79"/>
    </row>
    <row r="11" spans="1:8" ht="14.25" customHeight="1" x14ac:dyDescent="0.2">
      <c r="A11" s="45" t="s">
        <v>13</v>
      </c>
      <c r="B11" s="45" t="s">
        <v>6</v>
      </c>
      <c r="C11" s="45">
        <v>8</v>
      </c>
      <c r="D11" s="57">
        <v>3.8</v>
      </c>
      <c r="E11" s="76"/>
      <c r="F11" s="78"/>
      <c r="G11" s="78"/>
      <c r="H11" s="79"/>
    </row>
    <row r="12" spans="1:8" ht="14.25" customHeight="1" x14ac:dyDescent="0.2">
      <c r="A12" s="45" t="s">
        <v>15</v>
      </c>
      <c r="B12" s="45" t="s">
        <v>5</v>
      </c>
      <c r="C12" s="45">
        <v>4</v>
      </c>
      <c r="D12" s="57">
        <v>10.07</v>
      </c>
      <c r="E12" s="76"/>
      <c r="F12" s="78"/>
      <c r="G12" s="78"/>
      <c r="H12" s="79"/>
    </row>
    <row r="13" spans="1:8" s="35" customFormat="1" ht="18.75" thickBot="1" x14ac:dyDescent="0.3">
      <c r="A13" s="80" t="s">
        <v>39</v>
      </c>
      <c r="B13" s="81"/>
      <c r="C13" s="39">
        <f>SUM(C6:C12)</f>
        <v>501</v>
      </c>
      <c r="D13" s="40">
        <f>SUM(D6:D12)</f>
        <v>716.57999999999993</v>
      </c>
      <c r="E13" s="56">
        <v>0</v>
      </c>
      <c r="F13" s="23">
        <f>D13*E13</f>
        <v>0</v>
      </c>
      <c r="G13" s="24">
        <v>1</v>
      </c>
      <c r="H13" s="25">
        <f>F13*G13</f>
        <v>0</v>
      </c>
    </row>
    <row r="14" spans="1:8" s="35" customFormat="1" ht="19.5" thickTop="1" thickBot="1" x14ac:dyDescent="0.3">
      <c r="A14" s="73" t="str">
        <f>A4&amp;" - "&amp;"Nettosummen"</f>
        <v>Arnsberg, Jahnstr. 5 - Nettosummen</v>
      </c>
      <c r="B14" s="74"/>
      <c r="C14" s="74"/>
      <c r="D14" s="74"/>
      <c r="E14" s="74"/>
      <c r="F14" s="36">
        <f>SUM(F13:F13)</f>
        <v>0</v>
      </c>
      <c r="G14" s="34">
        <f>AVERAGE(G13:G13)</f>
        <v>1</v>
      </c>
      <c r="H14" s="37">
        <f>SUM(H13:H13)</f>
        <v>0</v>
      </c>
    </row>
    <row r="15" spans="1:8" s="18" customFormat="1" ht="45" customHeight="1" thickTop="1" x14ac:dyDescent="0.2"/>
    <row r="16" spans="1:8" s="21" customFormat="1" ht="24.95" customHeight="1" x14ac:dyDescent="0.25">
      <c r="A16" s="72" t="s">
        <v>43</v>
      </c>
      <c r="B16" s="72"/>
      <c r="C16" s="72"/>
      <c r="D16" s="72"/>
      <c r="E16" s="72"/>
      <c r="F16" s="72"/>
      <c r="G16" s="72"/>
      <c r="H16" s="72"/>
    </row>
    <row r="17" spans="1:8" s="18" customFormat="1" x14ac:dyDescent="0.2">
      <c r="A17" s="43" t="s">
        <v>16</v>
      </c>
      <c r="B17" s="44" t="s">
        <v>17</v>
      </c>
      <c r="C17" s="44" t="s">
        <v>18</v>
      </c>
      <c r="D17" s="44" t="s">
        <v>4</v>
      </c>
      <c r="E17" s="75" t="s">
        <v>9</v>
      </c>
      <c r="F17" s="77" t="s">
        <v>8</v>
      </c>
      <c r="G17" s="77" t="s">
        <v>25</v>
      </c>
      <c r="H17" s="79" t="s">
        <v>10</v>
      </c>
    </row>
    <row r="18" spans="1:8" ht="14.25" customHeight="1" x14ac:dyDescent="0.2">
      <c r="A18" s="45" t="s">
        <v>11</v>
      </c>
      <c r="B18" s="45" t="s">
        <v>5</v>
      </c>
      <c r="C18" s="45">
        <v>594</v>
      </c>
      <c r="D18" s="57">
        <v>98.8</v>
      </c>
      <c r="E18" s="76"/>
      <c r="F18" s="78"/>
      <c r="G18" s="78"/>
      <c r="H18" s="79"/>
    </row>
    <row r="19" spans="1:8" ht="14.25" customHeight="1" x14ac:dyDescent="0.2">
      <c r="A19" s="45" t="s">
        <v>11</v>
      </c>
      <c r="B19" s="45" t="s">
        <v>6</v>
      </c>
      <c r="C19" s="45">
        <v>108</v>
      </c>
      <c r="D19" s="57">
        <v>14.600000000000001</v>
      </c>
      <c r="E19" s="76"/>
      <c r="F19" s="78"/>
      <c r="G19" s="78"/>
      <c r="H19" s="79"/>
    </row>
    <row r="20" spans="1:8" s="35" customFormat="1" ht="18.75" thickBot="1" x14ac:dyDescent="0.3">
      <c r="A20" s="80" t="s">
        <v>39</v>
      </c>
      <c r="B20" s="81"/>
      <c r="C20" s="39">
        <f>SUM(C18:C19)</f>
        <v>702</v>
      </c>
      <c r="D20" s="40">
        <f>SUM(D18:D19)</f>
        <v>113.4</v>
      </c>
      <c r="E20" s="56">
        <v>0</v>
      </c>
      <c r="F20" s="23">
        <f>D20*E20</f>
        <v>0</v>
      </c>
      <c r="G20" s="24">
        <v>2</v>
      </c>
      <c r="H20" s="25">
        <f>F20*G20</f>
        <v>0</v>
      </c>
    </row>
    <row r="21" spans="1:8" ht="43.5" customHeight="1" thickTop="1" thickBot="1" x14ac:dyDescent="0.25">
      <c r="A21" s="85" t="s">
        <v>50</v>
      </c>
      <c r="B21" s="85"/>
      <c r="C21" s="85"/>
      <c r="D21" s="22">
        <v>15</v>
      </c>
      <c r="E21" s="56">
        <v>0</v>
      </c>
      <c r="F21" s="26">
        <f>D21*E21</f>
        <v>0</v>
      </c>
      <c r="G21" s="27">
        <v>2</v>
      </c>
      <c r="H21" s="28">
        <f>F21*G21</f>
        <v>0</v>
      </c>
    </row>
    <row r="22" spans="1:8" s="35" customFormat="1" ht="19.5" thickTop="1" thickBot="1" x14ac:dyDescent="0.3">
      <c r="A22" s="73" t="str">
        <f>A16&amp;" - "&amp;"Nettosummen"</f>
        <v>Arnsberg, Neheimer Markt 3a - Nettosummen</v>
      </c>
      <c r="B22" s="74"/>
      <c r="C22" s="74"/>
      <c r="D22" s="74"/>
      <c r="E22" s="74"/>
      <c r="F22" s="36">
        <f>SUM(F20:F21)</f>
        <v>0</v>
      </c>
      <c r="G22" s="34">
        <f>AVERAGE(G20:G21)</f>
        <v>2</v>
      </c>
      <c r="H22" s="37">
        <f>SUM(H20:H21)</f>
        <v>0</v>
      </c>
    </row>
    <row r="23" spans="1:8" s="18" customFormat="1" ht="45" customHeight="1" thickTop="1" x14ac:dyDescent="0.2"/>
    <row r="24" spans="1:8" s="21" customFormat="1" ht="24.95" customHeight="1" x14ac:dyDescent="0.25">
      <c r="A24" s="72" t="s">
        <v>44</v>
      </c>
      <c r="B24" s="72"/>
      <c r="C24" s="72"/>
      <c r="D24" s="72"/>
      <c r="E24" s="72"/>
      <c r="F24" s="72"/>
      <c r="G24" s="72"/>
      <c r="H24" s="72"/>
    </row>
    <row r="25" spans="1:8" s="18" customFormat="1" x14ac:dyDescent="0.2">
      <c r="A25" s="43" t="s">
        <v>16</v>
      </c>
      <c r="B25" s="44" t="s">
        <v>17</v>
      </c>
      <c r="C25" s="44" t="s">
        <v>18</v>
      </c>
      <c r="D25" s="44" t="s">
        <v>4</v>
      </c>
      <c r="E25" s="75" t="s">
        <v>9</v>
      </c>
      <c r="F25" s="77" t="s">
        <v>8</v>
      </c>
      <c r="G25" s="77" t="s">
        <v>25</v>
      </c>
      <c r="H25" s="79" t="s">
        <v>10</v>
      </c>
    </row>
    <row r="26" spans="1:8" ht="14.25" customHeight="1" x14ac:dyDescent="0.2">
      <c r="A26" s="45" t="s">
        <v>11</v>
      </c>
      <c r="B26" s="45" t="s">
        <v>5</v>
      </c>
      <c r="C26" s="45">
        <v>51</v>
      </c>
      <c r="D26" s="57">
        <v>39.690000000000005</v>
      </c>
      <c r="E26" s="76"/>
      <c r="F26" s="78"/>
      <c r="G26" s="78"/>
      <c r="H26" s="79"/>
    </row>
    <row r="27" spans="1:8" ht="14.25" customHeight="1" x14ac:dyDescent="0.2">
      <c r="A27" s="45" t="s">
        <v>11</v>
      </c>
      <c r="B27" s="45" t="s">
        <v>6</v>
      </c>
      <c r="C27" s="45">
        <v>10</v>
      </c>
      <c r="D27" s="57">
        <v>9.39</v>
      </c>
      <c r="E27" s="76"/>
      <c r="F27" s="78"/>
      <c r="G27" s="78"/>
      <c r="H27" s="79"/>
    </row>
    <row r="28" spans="1:8" s="35" customFormat="1" ht="18.75" thickBot="1" x14ac:dyDescent="0.3">
      <c r="A28" s="80" t="s">
        <v>39</v>
      </c>
      <c r="B28" s="81"/>
      <c r="C28" s="39">
        <f>SUM(C26:C27)</f>
        <v>61</v>
      </c>
      <c r="D28" s="40">
        <f>SUM(D26:D27)</f>
        <v>49.080000000000005</v>
      </c>
      <c r="E28" s="56">
        <v>0</v>
      </c>
      <c r="F28" s="23">
        <f>D28*E28</f>
        <v>0</v>
      </c>
      <c r="G28" s="24">
        <v>2</v>
      </c>
      <c r="H28" s="25">
        <f>F28*G28</f>
        <v>0</v>
      </c>
    </row>
    <row r="29" spans="1:8" s="35" customFormat="1" ht="19.5" thickTop="1" thickBot="1" x14ac:dyDescent="0.3">
      <c r="A29" s="73" t="str">
        <f>A24&amp;" - "&amp;"Nettosummen"</f>
        <v>Brilon, Gartenstr. 17 - Nettosummen</v>
      </c>
      <c r="B29" s="74"/>
      <c r="C29" s="74"/>
      <c r="D29" s="74"/>
      <c r="E29" s="74"/>
      <c r="F29" s="36">
        <f>SUM(F28:F28)</f>
        <v>0</v>
      </c>
      <c r="G29" s="34">
        <f>AVERAGE(G28:G28)</f>
        <v>2</v>
      </c>
      <c r="H29" s="37">
        <f>SUM(H28:H28)</f>
        <v>0</v>
      </c>
    </row>
    <row r="30" spans="1:8" s="18" customFormat="1" ht="45" customHeight="1" thickTop="1" x14ac:dyDescent="0.2"/>
    <row r="31" spans="1:8" s="21" customFormat="1" ht="24.95" customHeight="1" x14ac:dyDescent="0.25">
      <c r="A31" s="72" t="s">
        <v>45</v>
      </c>
      <c r="B31" s="72"/>
      <c r="C31" s="72"/>
      <c r="D31" s="72"/>
      <c r="E31" s="72"/>
      <c r="F31" s="72"/>
      <c r="G31" s="72"/>
      <c r="H31" s="72"/>
    </row>
    <row r="32" spans="1:8" s="18" customFormat="1" x14ac:dyDescent="0.2">
      <c r="A32" s="43" t="s">
        <v>16</v>
      </c>
      <c r="B32" s="44" t="s">
        <v>17</v>
      </c>
      <c r="C32" s="44" t="s">
        <v>18</v>
      </c>
      <c r="D32" s="44" t="s">
        <v>4</v>
      </c>
      <c r="E32" s="75" t="s">
        <v>9</v>
      </c>
      <c r="F32" s="77" t="s">
        <v>8</v>
      </c>
      <c r="G32" s="77" t="s">
        <v>25</v>
      </c>
      <c r="H32" s="79" t="s">
        <v>10</v>
      </c>
    </row>
    <row r="33" spans="1:8" ht="14.25" customHeight="1" x14ac:dyDescent="0.2">
      <c r="A33" s="45" t="s">
        <v>11</v>
      </c>
      <c r="B33" s="45" t="s">
        <v>5</v>
      </c>
      <c r="C33" s="45">
        <v>713</v>
      </c>
      <c r="D33" s="57">
        <v>290.51000000000039</v>
      </c>
      <c r="E33" s="76"/>
      <c r="F33" s="78"/>
      <c r="G33" s="78"/>
      <c r="H33" s="79"/>
    </row>
    <row r="34" spans="1:8" ht="14.25" customHeight="1" x14ac:dyDescent="0.2">
      <c r="A34" s="45" t="s">
        <v>11</v>
      </c>
      <c r="B34" s="45" t="s">
        <v>6</v>
      </c>
      <c r="C34" s="45">
        <v>100</v>
      </c>
      <c r="D34" s="57">
        <v>24.539999999999992</v>
      </c>
      <c r="E34" s="76"/>
      <c r="F34" s="78"/>
      <c r="G34" s="78"/>
      <c r="H34" s="79"/>
    </row>
    <row r="35" spans="1:8" ht="14.25" customHeight="1" x14ac:dyDescent="0.2">
      <c r="A35" s="45" t="s">
        <v>12</v>
      </c>
      <c r="B35" s="45" t="s">
        <v>5</v>
      </c>
      <c r="C35" s="45">
        <v>281</v>
      </c>
      <c r="D35" s="57">
        <v>227.51999999999973</v>
      </c>
      <c r="E35" s="76"/>
      <c r="F35" s="78"/>
      <c r="G35" s="78"/>
      <c r="H35" s="79"/>
    </row>
    <row r="36" spans="1:8" ht="14.25" customHeight="1" x14ac:dyDescent="0.2">
      <c r="A36" s="45" t="s">
        <v>12</v>
      </c>
      <c r="B36" s="45" t="s">
        <v>6</v>
      </c>
      <c r="C36" s="45">
        <v>124</v>
      </c>
      <c r="D36" s="57">
        <v>41.060000000000038</v>
      </c>
      <c r="E36" s="76"/>
      <c r="F36" s="78"/>
      <c r="G36" s="78"/>
      <c r="H36" s="79"/>
    </row>
    <row r="37" spans="1:8" ht="14.25" customHeight="1" x14ac:dyDescent="0.2">
      <c r="A37" s="45" t="s">
        <v>13</v>
      </c>
      <c r="B37" s="45" t="s">
        <v>5</v>
      </c>
      <c r="C37" s="58">
        <v>132</v>
      </c>
      <c r="D37" s="59">
        <v>116.23</v>
      </c>
      <c r="E37" s="76"/>
      <c r="F37" s="78"/>
      <c r="G37" s="78"/>
      <c r="H37" s="79"/>
    </row>
    <row r="38" spans="1:8" ht="14.25" customHeight="1" x14ac:dyDescent="0.2">
      <c r="A38" s="45" t="s">
        <v>13</v>
      </c>
      <c r="B38" s="45" t="s">
        <v>6</v>
      </c>
      <c r="C38" s="45">
        <v>63</v>
      </c>
      <c r="D38" s="57">
        <v>13.040000000000003</v>
      </c>
      <c r="E38" s="76"/>
      <c r="F38" s="78"/>
      <c r="G38" s="78"/>
      <c r="H38" s="79"/>
    </row>
    <row r="39" spans="1:8" ht="14.25" customHeight="1" x14ac:dyDescent="0.2">
      <c r="A39" s="45" t="s">
        <v>14</v>
      </c>
      <c r="B39" s="45" t="s">
        <v>5</v>
      </c>
      <c r="C39" s="45">
        <v>4</v>
      </c>
      <c r="D39" s="57">
        <v>0.62</v>
      </c>
      <c r="E39" s="76"/>
      <c r="F39" s="78"/>
      <c r="G39" s="78"/>
      <c r="H39" s="79"/>
    </row>
    <row r="40" spans="1:8" ht="14.25" customHeight="1" x14ac:dyDescent="0.2">
      <c r="A40" s="45" t="s">
        <v>15</v>
      </c>
      <c r="B40" s="45" t="s">
        <v>5</v>
      </c>
      <c r="C40" s="45">
        <v>112</v>
      </c>
      <c r="D40" s="57">
        <v>42.89</v>
      </c>
      <c r="E40" s="76"/>
      <c r="F40" s="78"/>
      <c r="G40" s="78"/>
      <c r="H40" s="79"/>
    </row>
    <row r="41" spans="1:8" ht="14.25" customHeight="1" x14ac:dyDescent="0.2">
      <c r="A41" s="45" t="s">
        <v>15</v>
      </c>
      <c r="B41" s="45" t="s">
        <v>6</v>
      </c>
      <c r="C41" s="45">
        <v>7</v>
      </c>
      <c r="D41" s="57">
        <v>1.89</v>
      </c>
      <c r="E41" s="76"/>
      <c r="F41" s="78"/>
      <c r="G41" s="78"/>
      <c r="H41" s="79"/>
    </row>
    <row r="42" spans="1:8" s="35" customFormat="1" ht="18.75" thickBot="1" x14ac:dyDescent="0.3">
      <c r="A42" s="80" t="s">
        <v>39</v>
      </c>
      <c r="B42" s="81"/>
      <c r="C42" s="39">
        <f>SUM(C33:C41)</f>
        <v>1536</v>
      </c>
      <c r="D42" s="40">
        <f>SUM(D33:D41)</f>
        <v>758.30000000000018</v>
      </c>
      <c r="E42" s="56">
        <v>0</v>
      </c>
      <c r="F42" s="23">
        <f>D42*E42</f>
        <v>0</v>
      </c>
      <c r="G42" s="24">
        <v>2</v>
      </c>
      <c r="H42" s="25">
        <f>F42*G42</f>
        <v>0</v>
      </c>
    </row>
    <row r="43" spans="1:8" ht="43.5" customHeight="1" thickTop="1" x14ac:dyDescent="0.2">
      <c r="A43" s="85" t="s">
        <v>59</v>
      </c>
      <c r="B43" s="85"/>
      <c r="C43" s="85"/>
      <c r="D43" s="82" t="s">
        <v>51</v>
      </c>
      <c r="E43" s="83"/>
      <c r="F43" s="83"/>
      <c r="G43" s="83"/>
      <c r="H43" s="84"/>
    </row>
    <row r="44" spans="1:8" s="35" customFormat="1" ht="18.75" thickBot="1" x14ac:dyDescent="0.3">
      <c r="A44" s="73" t="str">
        <f>A31&amp;" - "&amp;"Nettosummen"</f>
        <v>Lippstadt, Ostwall 24 - Nettosummen</v>
      </c>
      <c r="B44" s="74"/>
      <c r="C44" s="74"/>
      <c r="D44" s="74"/>
      <c r="E44" s="74"/>
      <c r="F44" s="36">
        <f>F42</f>
        <v>0</v>
      </c>
      <c r="G44" s="34">
        <f>AVERAGE(G42:G43)</f>
        <v>2</v>
      </c>
      <c r="H44" s="37">
        <f>SUM(H42)</f>
        <v>0</v>
      </c>
    </row>
    <row r="45" spans="1:8" s="18" customFormat="1" ht="45" customHeight="1" thickTop="1" x14ac:dyDescent="0.2"/>
    <row r="46" spans="1:8" s="21" customFormat="1" ht="24.95" customHeight="1" x14ac:dyDescent="0.25">
      <c r="A46" s="72" t="s">
        <v>46</v>
      </c>
      <c r="B46" s="72"/>
      <c r="C46" s="72"/>
      <c r="D46" s="72"/>
      <c r="E46" s="72"/>
      <c r="F46" s="72"/>
      <c r="G46" s="72"/>
      <c r="H46" s="72"/>
    </row>
    <row r="47" spans="1:8" s="18" customFormat="1" x14ac:dyDescent="0.2">
      <c r="A47" s="43" t="s">
        <v>16</v>
      </c>
      <c r="B47" s="44" t="s">
        <v>17</v>
      </c>
      <c r="C47" s="44" t="s">
        <v>18</v>
      </c>
      <c r="D47" s="44" t="s">
        <v>4</v>
      </c>
      <c r="E47" s="75" t="s">
        <v>9</v>
      </c>
      <c r="F47" s="77" t="s">
        <v>8</v>
      </c>
      <c r="G47" s="77" t="s">
        <v>25</v>
      </c>
      <c r="H47" s="79" t="s">
        <v>10</v>
      </c>
    </row>
    <row r="48" spans="1:8" ht="14.25" customHeight="1" x14ac:dyDescent="0.2">
      <c r="A48" s="45" t="s">
        <v>11</v>
      </c>
      <c r="B48" s="45" t="s">
        <v>5</v>
      </c>
      <c r="C48" s="45">
        <v>135</v>
      </c>
      <c r="D48" s="57">
        <v>79.559999999999945</v>
      </c>
      <c r="E48" s="76"/>
      <c r="F48" s="78"/>
      <c r="G48" s="78"/>
      <c r="H48" s="79"/>
    </row>
    <row r="49" spans="1:8" ht="14.25" customHeight="1" x14ac:dyDescent="0.2">
      <c r="A49" s="45" t="s">
        <v>11</v>
      </c>
      <c r="B49" s="45" t="s">
        <v>6</v>
      </c>
      <c r="C49" s="45">
        <v>32</v>
      </c>
      <c r="D49" s="57">
        <v>11.77</v>
      </c>
      <c r="E49" s="76"/>
      <c r="F49" s="78"/>
      <c r="G49" s="78"/>
      <c r="H49" s="79"/>
    </row>
    <row r="50" spans="1:8" ht="14.25" customHeight="1" x14ac:dyDescent="0.2">
      <c r="A50" s="45" t="s">
        <v>12</v>
      </c>
      <c r="B50" s="45" t="s">
        <v>5</v>
      </c>
      <c r="C50" s="45">
        <v>65</v>
      </c>
      <c r="D50" s="57">
        <v>61.910000000000018</v>
      </c>
      <c r="E50" s="76"/>
      <c r="F50" s="78"/>
      <c r="G50" s="78"/>
      <c r="H50" s="79"/>
    </row>
    <row r="51" spans="1:8" ht="14.25" customHeight="1" x14ac:dyDescent="0.2">
      <c r="A51" s="45" t="s">
        <v>12</v>
      </c>
      <c r="B51" s="45" t="s">
        <v>6</v>
      </c>
      <c r="C51" s="45">
        <v>33</v>
      </c>
      <c r="D51" s="57">
        <v>11.750000000000002</v>
      </c>
      <c r="E51" s="76"/>
      <c r="F51" s="78"/>
      <c r="G51" s="78"/>
      <c r="H51" s="79"/>
    </row>
    <row r="52" spans="1:8" ht="14.25" customHeight="1" x14ac:dyDescent="0.2">
      <c r="A52" s="45" t="s">
        <v>13</v>
      </c>
      <c r="B52" s="45" t="s">
        <v>5</v>
      </c>
      <c r="C52" s="45">
        <v>191</v>
      </c>
      <c r="D52" s="57">
        <v>52.12</v>
      </c>
      <c r="E52" s="76"/>
      <c r="F52" s="78"/>
      <c r="G52" s="78"/>
      <c r="H52" s="79"/>
    </row>
    <row r="53" spans="1:8" ht="14.25" customHeight="1" x14ac:dyDescent="0.2">
      <c r="A53" s="45" t="s">
        <v>14</v>
      </c>
      <c r="B53" s="45" t="s">
        <v>5</v>
      </c>
      <c r="C53" s="45">
        <v>12</v>
      </c>
      <c r="D53" s="57">
        <v>2.04</v>
      </c>
      <c r="E53" s="76"/>
      <c r="F53" s="78"/>
      <c r="G53" s="78"/>
      <c r="H53" s="79"/>
    </row>
    <row r="54" spans="1:8" ht="14.25" customHeight="1" x14ac:dyDescent="0.2">
      <c r="A54" s="45" t="s">
        <v>15</v>
      </c>
      <c r="B54" s="45" t="s">
        <v>5</v>
      </c>
      <c r="C54" s="45">
        <v>45</v>
      </c>
      <c r="D54" s="57">
        <v>21.17</v>
      </c>
      <c r="E54" s="76"/>
      <c r="F54" s="78"/>
      <c r="G54" s="78"/>
      <c r="H54" s="79"/>
    </row>
    <row r="55" spans="1:8" ht="14.25" customHeight="1" x14ac:dyDescent="0.2">
      <c r="A55" s="45" t="s">
        <v>15</v>
      </c>
      <c r="B55" s="45" t="s">
        <v>6</v>
      </c>
      <c r="C55" s="45">
        <v>5</v>
      </c>
      <c r="D55" s="57">
        <v>3.0500000000000003</v>
      </c>
      <c r="E55" s="76"/>
      <c r="F55" s="78"/>
      <c r="G55" s="78"/>
      <c r="H55" s="79"/>
    </row>
    <row r="56" spans="1:8" s="35" customFormat="1" ht="18.75" thickBot="1" x14ac:dyDescent="0.3">
      <c r="A56" s="80" t="s">
        <v>39</v>
      </c>
      <c r="B56" s="81"/>
      <c r="C56" s="39">
        <f>SUM(C48:C55)</f>
        <v>518</v>
      </c>
      <c r="D56" s="40">
        <f>SUM(D48:D55)</f>
        <v>243.36999999999995</v>
      </c>
      <c r="E56" s="56">
        <v>0</v>
      </c>
      <c r="F56" s="23">
        <f>D56*E56</f>
        <v>0</v>
      </c>
      <c r="G56" s="24">
        <v>2</v>
      </c>
      <c r="H56" s="25">
        <f>F56*G56</f>
        <v>0</v>
      </c>
    </row>
    <row r="57" spans="1:8" s="35" customFormat="1" ht="48.75" customHeight="1" thickTop="1" thickBot="1" x14ac:dyDescent="0.3">
      <c r="A57" s="85" t="s">
        <v>60</v>
      </c>
      <c r="B57" s="85"/>
      <c r="C57" s="85"/>
      <c r="D57" s="22">
        <v>10</v>
      </c>
      <c r="E57" s="56">
        <v>0</v>
      </c>
      <c r="F57" s="26">
        <f>D57*E57</f>
        <v>0</v>
      </c>
      <c r="G57" s="27">
        <v>2</v>
      </c>
      <c r="H57" s="28">
        <f>F57*G57</f>
        <v>0</v>
      </c>
    </row>
    <row r="58" spans="1:8" s="35" customFormat="1" ht="19.5" thickTop="1" thickBot="1" x14ac:dyDescent="0.3">
      <c r="A58" s="73" t="str">
        <f>A46&amp;" - "&amp;"Nettosummen"</f>
        <v>Meschede, Winziger Platz 7 - Nettosummen</v>
      </c>
      <c r="B58" s="74"/>
      <c r="C58" s="74"/>
      <c r="D58" s="74"/>
      <c r="E58" s="74"/>
      <c r="F58" s="36">
        <f>SUM(F56:F56)</f>
        <v>0</v>
      </c>
      <c r="G58" s="34">
        <f>AVERAGE(G56:G56)</f>
        <v>2</v>
      </c>
      <c r="H58" s="37">
        <f>SUM(H56:H57)</f>
        <v>0</v>
      </c>
    </row>
    <row r="59" spans="1:8" s="18" customFormat="1" ht="45" customHeight="1" thickTop="1" x14ac:dyDescent="0.2"/>
    <row r="60" spans="1:8" s="21" customFormat="1" ht="24.95" customHeight="1" x14ac:dyDescent="0.25">
      <c r="A60" s="72" t="s">
        <v>47</v>
      </c>
      <c r="B60" s="72"/>
      <c r="C60" s="72"/>
      <c r="D60" s="72"/>
      <c r="E60" s="72"/>
      <c r="F60" s="72"/>
      <c r="G60" s="72"/>
      <c r="H60" s="72"/>
    </row>
    <row r="61" spans="1:8" s="18" customFormat="1" x14ac:dyDescent="0.2">
      <c r="A61" s="43" t="s">
        <v>16</v>
      </c>
      <c r="B61" s="44" t="s">
        <v>17</v>
      </c>
      <c r="C61" s="44" t="s">
        <v>18</v>
      </c>
      <c r="D61" s="44" t="s">
        <v>4</v>
      </c>
      <c r="E61" s="75" t="s">
        <v>9</v>
      </c>
      <c r="F61" s="77" t="s">
        <v>8</v>
      </c>
      <c r="G61" s="77" t="s">
        <v>25</v>
      </c>
      <c r="H61" s="79" t="s">
        <v>10</v>
      </c>
    </row>
    <row r="62" spans="1:8" ht="14.25" customHeight="1" x14ac:dyDescent="0.2">
      <c r="A62" s="45" t="s">
        <v>11</v>
      </c>
      <c r="B62" s="45" t="s">
        <v>5</v>
      </c>
      <c r="C62" s="45">
        <v>468</v>
      </c>
      <c r="D62" s="57">
        <v>108.22000000000001</v>
      </c>
      <c r="E62" s="76"/>
      <c r="F62" s="78"/>
      <c r="G62" s="78"/>
      <c r="H62" s="79"/>
    </row>
    <row r="63" spans="1:8" ht="14.25" customHeight="1" x14ac:dyDescent="0.2">
      <c r="A63" s="45" t="s">
        <v>11</v>
      </c>
      <c r="B63" s="45" t="s">
        <v>6</v>
      </c>
      <c r="C63" s="45">
        <v>44</v>
      </c>
      <c r="D63" s="57">
        <v>2.66</v>
      </c>
      <c r="E63" s="76"/>
      <c r="F63" s="78"/>
      <c r="G63" s="78"/>
      <c r="H63" s="79"/>
    </row>
    <row r="64" spans="1:8" ht="14.25" customHeight="1" x14ac:dyDescent="0.2">
      <c r="A64" s="45" t="s">
        <v>12</v>
      </c>
      <c r="B64" s="45" t="s">
        <v>5</v>
      </c>
      <c r="C64" s="45">
        <v>82</v>
      </c>
      <c r="D64" s="57">
        <v>79.12</v>
      </c>
      <c r="E64" s="76"/>
      <c r="F64" s="78"/>
      <c r="G64" s="78"/>
      <c r="H64" s="79"/>
    </row>
    <row r="65" spans="1:8" ht="14.25" customHeight="1" x14ac:dyDescent="0.2">
      <c r="A65" s="45" t="s">
        <v>13</v>
      </c>
      <c r="B65" s="45" t="s">
        <v>5</v>
      </c>
      <c r="C65" s="45">
        <v>42</v>
      </c>
      <c r="D65" s="57">
        <v>31.720000000000006</v>
      </c>
      <c r="E65" s="76"/>
      <c r="F65" s="78"/>
      <c r="G65" s="78"/>
      <c r="H65" s="79"/>
    </row>
    <row r="66" spans="1:8" ht="14.25" customHeight="1" x14ac:dyDescent="0.2">
      <c r="A66" s="45" t="s">
        <v>14</v>
      </c>
      <c r="B66" s="45" t="s">
        <v>5</v>
      </c>
      <c r="C66" s="45">
        <v>64</v>
      </c>
      <c r="D66" s="57">
        <v>2.11</v>
      </c>
      <c r="E66" s="76"/>
      <c r="F66" s="78"/>
      <c r="G66" s="78"/>
      <c r="H66" s="79"/>
    </row>
    <row r="67" spans="1:8" s="35" customFormat="1" ht="18.75" thickBot="1" x14ac:dyDescent="0.3">
      <c r="A67" s="80" t="s">
        <v>39</v>
      </c>
      <c r="B67" s="81"/>
      <c r="C67" s="39">
        <f>SUM(C62:C66)</f>
        <v>700</v>
      </c>
      <c r="D67" s="40">
        <f>SUM(D62:D66)</f>
        <v>223.83</v>
      </c>
      <c r="E67" s="56">
        <v>0</v>
      </c>
      <c r="F67" s="23">
        <f>D67*E67</f>
        <v>0</v>
      </c>
      <c r="G67" s="24">
        <v>2</v>
      </c>
      <c r="H67" s="25">
        <f>F67*G67</f>
        <v>0</v>
      </c>
    </row>
    <row r="68" spans="1:8" s="35" customFormat="1" ht="19.5" thickTop="1" thickBot="1" x14ac:dyDescent="0.3">
      <c r="A68" s="73" t="str">
        <f>A60&amp;" - "&amp;"Nettosummen"</f>
        <v>Soest, Walburgerstr. 6 - Nettosummen</v>
      </c>
      <c r="B68" s="74"/>
      <c r="C68" s="74"/>
      <c r="D68" s="74"/>
      <c r="E68" s="74"/>
      <c r="F68" s="36">
        <f>SUM(F67:F67)</f>
        <v>0</v>
      </c>
      <c r="G68" s="34">
        <f>AVERAGE(G67:G67)</f>
        <v>2</v>
      </c>
      <c r="H68" s="37">
        <f>SUM(H67:H67)</f>
        <v>0</v>
      </c>
    </row>
    <row r="69" spans="1:8" s="18" customFormat="1" ht="45" customHeight="1" thickTop="1" x14ac:dyDescent="0.2"/>
    <row r="70" spans="1:8" s="21" customFormat="1" ht="24.95" customHeight="1" x14ac:dyDescent="0.25">
      <c r="A70" s="72" t="s">
        <v>48</v>
      </c>
      <c r="B70" s="72"/>
      <c r="C70" s="72"/>
      <c r="D70" s="72"/>
      <c r="E70" s="72"/>
      <c r="F70" s="72"/>
      <c r="G70" s="72"/>
      <c r="H70" s="72"/>
    </row>
    <row r="71" spans="1:8" s="18" customFormat="1" x14ac:dyDescent="0.2">
      <c r="A71" s="43" t="s">
        <v>16</v>
      </c>
      <c r="B71" s="44" t="s">
        <v>17</v>
      </c>
      <c r="C71" s="44" t="s">
        <v>18</v>
      </c>
      <c r="D71" s="44" t="s">
        <v>4</v>
      </c>
      <c r="E71" s="75" t="s">
        <v>9</v>
      </c>
      <c r="F71" s="77" t="s">
        <v>8</v>
      </c>
      <c r="G71" s="77" t="s">
        <v>25</v>
      </c>
      <c r="H71" s="79" t="s">
        <v>10</v>
      </c>
    </row>
    <row r="72" spans="1:8" s="18" customFormat="1" x14ac:dyDescent="0.2">
      <c r="A72" s="45" t="s">
        <v>11</v>
      </c>
      <c r="B72" s="45" t="s">
        <v>5</v>
      </c>
      <c r="C72" s="45">
        <v>1</v>
      </c>
      <c r="D72" s="57">
        <v>1.23</v>
      </c>
      <c r="E72" s="76"/>
      <c r="F72" s="78"/>
      <c r="G72" s="78"/>
      <c r="H72" s="79"/>
    </row>
    <row r="73" spans="1:8" ht="14.25" customHeight="1" x14ac:dyDescent="0.2">
      <c r="A73" s="45" t="s">
        <v>12</v>
      </c>
      <c r="B73" s="45" t="s">
        <v>5</v>
      </c>
      <c r="C73" s="45">
        <v>1</v>
      </c>
      <c r="D73" s="57">
        <v>0.68</v>
      </c>
      <c r="E73" s="76"/>
      <c r="F73" s="78"/>
      <c r="G73" s="78"/>
      <c r="H73" s="79"/>
    </row>
    <row r="74" spans="1:8" s="35" customFormat="1" ht="18.75" thickBot="1" x14ac:dyDescent="0.3">
      <c r="A74" s="80" t="s">
        <v>39</v>
      </c>
      <c r="B74" s="81"/>
      <c r="C74" s="39">
        <f>SUM(C72:C73)</f>
        <v>2</v>
      </c>
      <c r="D74" s="40">
        <f>SUM(D72:D73)</f>
        <v>1.9100000000000001</v>
      </c>
      <c r="E74" s="56">
        <v>0</v>
      </c>
      <c r="F74" s="23">
        <f>D74*E74</f>
        <v>0</v>
      </c>
      <c r="G74" s="24">
        <v>2</v>
      </c>
      <c r="H74" s="25">
        <f>F74*G74</f>
        <v>0</v>
      </c>
    </row>
    <row r="75" spans="1:8" s="35" customFormat="1" ht="19.5" thickTop="1" thickBot="1" x14ac:dyDescent="0.3">
      <c r="A75" s="73">
        <f>E740</f>
        <v>0</v>
      </c>
      <c r="B75" s="74"/>
      <c r="C75" s="74"/>
      <c r="D75" s="74"/>
      <c r="E75" s="74"/>
      <c r="F75" s="36">
        <f>SUM(F74:F74)</f>
        <v>0</v>
      </c>
      <c r="G75" s="34">
        <f>AVERAGE(G74:G74)</f>
        <v>2</v>
      </c>
      <c r="H75" s="37">
        <f>SUM(H74:H74)</f>
        <v>0</v>
      </c>
    </row>
    <row r="76" spans="1:8" s="18" customFormat="1" ht="45" customHeight="1" thickTop="1" x14ac:dyDescent="0.2"/>
    <row r="77" spans="1:8" s="18" customFormat="1" ht="45" customHeight="1" x14ac:dyDescent="0.2"/>
    <row r="79" spans="1:8" x14ac:dyDescent="0.2">
      <c r="D79" s="65"/>
    </row>
  </sheetData>
  <sheetProtection algorithmName="SHA-512" hashValue="BJJ7086RhRA3Pe7O80MVWcg15OcQW88SbWH+oTPBrMMlpkHtGOv7yC1gH9fzZ/J8/ZU5LHGz2gGRmcv1Wna+5A==" saltValue="QCfE5C7pnTU0T7Eka/F7Fw==" spinCount="100000" sheet="1" selectLockedCells="1"/>
  <mergeCells count="55">
    <mergeCell ref="A60:H60"/>
    <mergeCell ref="E61:E66"/>
    <mergeCell ref="F61:F66"/>
    <mergeCell ref="G61:G66"/>
    <mergeCell ref="H61:H66"/>
    <mergeCell ref="A68:E68"/>
    <mergeCell ref="A70:H70"/>
    <mergeCell ref="E71:E73"/>
    <mergeCell ref="F71:F73"/>
    <mergeCell ref="G71:G73"/>
    <mergeCell ref="H71:H73"/>
    <mergeCell ref="A16:H16"/>
    <mergeCell ref="E17:E19"/>
    <mergeCell ref="F17:F19"/>
    <mergeCell ref="G17:G19"/>
    <mergeCell ref="H17:H19"/>
    <mergeCell ref="A74:B74"/>
    <mergeCell ref="A75:E75"/>
    <mergeCell ref="A20:B20"/>
    <mergeCell ref="A21:C21"/>
    <mergeCell ref="A22:E22"/>
    <mergeCell ref="A24:H24"/>
    <mergeCell ref="A67:B67"/>
    <mergeCell ref="A58:E58"/>
    <mergeCell ref="A42:B42"/>
    <mergeCell ref="A43:C43"/>
    <mergeCell ref="A44:E44"/>
    <mergeCell ref="A46:H46"/>
    <mergeCell ref="E47:E55"/>
    <mergeCell ref="F47:F55"/>
    <mergeCell ref="G47:G55"/>
    <mergeCell ref="H47:H55"/>
    <mergeCell ref="A56:B56"/>
    <mergeCell ref="D43:H43"/>
    <mergeCell ref="A57:C57"/>
    <mergeCell ref="H25:H27"/>
    <mergeCell ref="A29:E29"/>
    <mergeCell ref="A31:H31"/>
    <mergeCell ref="E32:E41"/>
    <mergeCell ref="F32:F41"/>
    <mergeCell ref="G32:G41"/>
    <mergeCell ref="H32:H41"/>
    <mergeCell ref="A28:B28"/>
    <mergeCell ref="E25:E27"/>
    <mergeCell ref="F25:F27"/>
    <mergeCell ref="G25:G27"/>
    <mergeCell ref="A1:H1"/>
    <mergeCell ref="A2:H2"/>
    <mergeCell ref="A4:H4"/>
    <mergeCell ref="A14:E14"/>
    <mergeCell ref="E5:E12"/>
    <mergeCell ref="F5:F12"/>
    <mergeCell ref="G5:G12"/>
    <mergeCell ref="H5:H12"/>
    <mergeCell ref="A13:B13"/>
  </mergeCells>
  <dataValidations xWindow="596" yWindow="604" count="1">
    <dataValidation type="custom" allowBlank="1" showInputMessage="1" showErrorMessage="1" error=" zwei Nachkommastellen!" prompt="Max. 2 Nachkommastellen!" sqref="E74 E13 E20:E21 E28 E42 E67 E56:E57" xr:uid="{00000000-0002-0000-0100-000000000000}">
      <formula1>ROUND(E13,2)=E13</formula1>
    </dataValidation>
  </dataValidations>
  <pageMargins left="0.70866141732283472" right="0.70866141732283472" top="0.78740157480314965" bottom="0.78740157480314965" header="0.31496062992125984" footer="0.31496062992125984"/>
  <pageSetup paperSize="9" scale="77" fitToHeight="100" orientation="landscape" r:id="rId1"/>
  <headerFooter>
    <oddHeader>&amp;LAnlage 03: Preisblatt 
zur Ausschreibung „Unterhalts- und Glasreinigung“ für die AOK NordWest</oddHeader>
    <oddFooter>&amp;L&amp;F
&amp;A&amp;R&amp;P/&amp;N</oddFooter>
  </headerFooter>
  <rowBreaks count="3" manualBreakCount="3">
    <brk id="23" max="16383" man="1"/>
    <brk id="45" max="16383" man="1"/>
    <brk id="5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J23"/>
  <sheetViews>
    <sheetView workbookViewId="0">
      <selection activeCell="A21" sqref="A21:C21"/>
    </sheetView>
  </sheetViews>
  <sheetFormatPr baseColWidth="10" defaultRowHeight="15" x14ac:dyDescent="0.25"/>
  <cols>
    <col min="1" max="1" width="28.42578125" style="48" bestFit="1" customWidth="1"/>
    <col min="2" max="3" width="18.7109375" style="48" customWidth="1"/>
    <col min="4" max="4" width="15.140625" style="48" customWidth="1"/>
    <col min="5" max="5" width="18.7109375" style="48" customWidth="1"/>
    <col min="6" max="6" width="20.140625" style="48" bestFit="1" customWidth="1"/>
    <col min="7" max="7" width="28.140625" style="48" bestFit="1" customWidth="1"/>
    <col min="8" max="8" width="15.7109375" style="48" customWidth="1"/>
    <col min="9" max="16384" width="11.42578125" style="48"/>
  </cols>
  <sheetData>
    <row r="1" spans="1:10" ht="33" customHeight="1" x14ac:dyDescent="0.25">
      <c r="A1" s="66" t="str">
        <f>"Preisblatt: "&amp;Deckblatt!B4&amp;": "&amp;Deckblatt!B5&amp;" - "&amp;Deckblatt!B6&amp;" - Zusammenfassung""Stand: 15.09.2026"""</f>
        <v>Preisblatt: Glasreinigung: Los 07 - Südwestfalen (SW) - Zusammenfassung"Stand: 15.09.2026"</v>
      </c>
      <c r="B1" s="67"/>
      <c r="C1" s="67"/>
      <c r="D1" s="67"/>
      <c r="E1" s="67"/>
      <c r="F1" s="67"/>
      <c r="G1" s="67"/>
      <c r="H1" s="68"/>
    </row>
    <row r="2" spans="1:10" s="19" customFormat="1" ht="14.25" x14ac:dyDescent="0.2"/>
    <row r="3" spans="1:10" s="19" customFormat="1" ht="30" customHeight="1" x14ac:dyDescent="0.2">
      <c r="A3" s="47" t="s">
        <v>7</v>
      </c>
      <c r="B3" s="33" t="s">
        <v>4</v>
      </c>
      <c r="C3" s="33" t="s">
        <v>40</v>
      </c>
      <c r="D3" s="33" t="s">
        <v>37</v>
      </c>
      <c r="E3" s="33" t="s">
        <v>27</v>
      </c>
      <c r="F3" s="110" t="s">
        <v>38</v>
      </c>
      <c r="G3" s="111"/>
      <c r="H3" s="112"/>
      <c r="J3" s="49"/>
    </row>
    <row r="4" spans="1:10" s="19" customFormat="1" ht="18" customHeight="1" x14ac:dyDescent="0.2">
      <c r="A4" s="53" t="str">
        <f>'Preisblatt Details'!A4:H4</f>
        <v>Arnsberg, Jahnstr. 5</v>
      </c>
      <c r="B4" s="54">
        <f>'Preisblatt Details'!D13</f>
        <v>716.57999999999993</v>
      </c>
      <c r="C4" s="50">
        <f>'Preisblatt Details'!F14</f>
        <v>0</v>
      </c>
      <c r="D4" s="51">
        <v>1</v>
      </c>
      <c r="E4" s="50">
        <f>C4*D4</f>
        <v>0</v>
      </c>
      <c r="F4" s="105" t="s">
        <v>28</v>
      </c>
      <c r="G4" s="55" t="s">
        <v>29</v>
      </c>
      <c r="H4" s="103" t="s">
        <v>30</v>
      </c>
      <c r="J4" s="49"/>
    </row>
    <row r="5" spans="1:10" s="19" customFormat="1" ht="18" customHeight="1" x14ac:dyDescent="0.2">
      <c r="A5" s="53" t="str">
        <f>'Preisblatt Details'!A16:H16</f>
        <v>Arnsberg, Neheimer Markt 3a</v>
      </c>
      <c r="B5" s="54">
        <f>'Preisblatt Details'!D20</f>
        <v>113.4</v>
      </c>
      <c r="C5" s="50">
        <f>'Preisblatt Details'!F22</f>
        <v>0</v>
      </c>
      <c r="D5" s="51">
        <v>2</v>
      </c>
      <c r="E5" s="50">
        <f t="shared" ref="E5:E10" si="0">C5*D5</f>
        <v>0</v>
      </c>
      <c r="F5" s="106"/>
      <c r="G5" s="55" t="s">
        <v>31</v>
      </c>
      <c r="H5" s="104"/>
      <c r="J5" s="49"/>
    </row>
    <row r="6" spans="1:10" s="19" customFormat="1" ht="18" customHeight="1" x14ac:dyDescent="0.2">
      <c r="A6" s="53" t="str">
        <f>'Preisblatt Details'!A24:H24</f>
        <v>Brilon, Gartenstr. 17</v>
      </c>
      <c r="B6" s="54">
        <f>'Preisblatt Details'!D28</f>
        <v>49.080000000000005</v>
      </c>
      <c r="C6" s="50">
        <f>'Preisblatt Details'!F29</f>
        <v>0</v>
      </c>
      <c r="D6" s="51">
        <v>2</v>
      </c>
      <c r="E6" s="50">
        <f t="shared" si="0"/>
        <v>0</v>
      </c>
      <c r="F6" s="41"/>
      <c r="G6" s="42"/>
      <c r="H6" s="46"/>
      <c r="J6" s="49"/>
    </row>
    <row r="7" spans="1:10" s="19" customFormat="1" ht="18" customHeight="1" x14ac:dyDescent="0.2">
      <c r="A7" s="53" t="str">
        <f>'Preisblatt Details'!A31:H31</f>
        <v>Lippstadt, Ostwall 24</v>
      </c>
      <c r="B7" s="54">
        <f>'Preisblatt Details'!D42</f>
        <v>758.30000000000018</v>
      </c>
      <c r="C7" s="50">
        <f>'Preisblatt Details'!F42</f>
        <v>0</v>
      </c>
      <c r="D7" s="51">
        <v>2</v>
      </c>
      <c r="E7" s="50">
        <f t="shared" si="0"/>
        <v>0</v>
      </c>
      <c r="F7" s="41"/>
      <c r="G7" s="42"/>
      <c r="H7" s="46"/>
      <c r="J7" s="49"/>
    </row>
    <row r="8" spans="1:10" s="19" customFormat="1" ht="18" customHeight="1" x14ac:dyDescent="0.2">
      <c r="A8" s="53" t="str">
        <f>'Preisblatt Details'!A46:H46</f>
        <v>Meschede, Winziger Platz 7</v>
      </c>
      <c r="B8" s="54">
        <f>'Preisblatt Details'!D56</f>
        <v>243.36999999999995</v>
      </c>
      <c r="C8" s="50">
        <f>'Preisblatt Details'!F58</f>
        <v>0</v>
      </c>
      <c r="D8" s="51">
        <v>2</v>
      </c>
      <c r="E8" s="50">
        <f t="shared" si="0"/>
        <v>0</v>
      </c>
      <c r="F8" s="113" t="s">
        <v>32</v>
      </c>
      <c r="G8" s="114"/>
      <c r="H8" s="103"/>
      <c r="J8" s="49"/>
    </row>
    <row r="9" spans="1:10" s="19" customFormat="1" ht="18" customHeight="1" x14ac:dyDescent="0.2">
      <c r="A9" s="53" t="str">
        <f>'Preisblatt Details'!A60:H60</f>
        <v>Soest, Walburgerstr. 6</v>
      </c>
      <c r="B9" s="54">
        <f>'Preisblatt Details'!D67</f>
        <v>223.83</v>
      </c>
      <c r="C9" s="50">
        <f>'Preisblatt Details'!F67</f>
        <v>0</v>
      </c>
      <c r="D9" s="51">
        <v>2</v>
      </c>
      <c r="E9" s="50">
        <f t="shared" si="0"/>
        <v>0</v>
      </c>
      <c r="F9" s="115"/>
      <c r="G9" s="116"/>
      <c r="H9" s="104"/>
      <c r="J9" s="49"/>
    </row>
    <row r="10" spans="1:10" s="19" customFormat="1" ht="18" customHeight="1" x14ac:dyDescent="0.2">
      <c r="A10" s="53" t="str">
        <f>'Preisblatt Details'!A70:H70</f>
        <v>Soest, Walburgerstr. 6-1</v>
      </c>
      <c r="B10" s="54">
        <f>'Preisblatt Details'!D74</f>
        <v>1.9100000000000001</v>
      </c>
      <c r="C10" s="50">
        <f>'Preisblatt Details'!F75</f>
        <v>0</v>
      </c>
      <c r="D10" s="51">
        <v>2</v>
      </c>
      <c r="E10" s="50">
        <f t="shared" si="0"/>
        <v>0</v>
      </c>
      <c r="F10" s="41"/>
      <c r="G10" s="42"/>
      <c r="H10" s="46"/>
      <c r="J10" s="49"/>
    </row>
    <row r="11" spans="1:10" s="19" customFormat="1" ht="18" customHeight="1" x14ac:dyDescent="0.25">
      <c r="A11" s="123" t="s">
        <v>63</v>
      </c>
      <c r="B11" s="124"/>
      <c r="C11" s="124"/>
      <c r="D11" s="124"/>
      <c r="E11" s="125"/>
      <c r="F11" s="41"/>
      <c r="G11" s="42"/>
      <c r="H11" s="46"/>
      <c r="J11" s="49"/>
    </row>
    <row r="12" spans="1:10" s="19" customFormat="1" ht="28.5" x14ac:dyDescent="0.2">
      <c r="A12" s="64" t="s">
        <v>64</v>
      </c>
      <c r="B12" s="60">
        <f>'Preisblatt Details'!D21</f>
        <v>15</v>
      </c>
      <c r="C12" s="61">
        <f>'Preisblatt Details'!F21</f>
        <v>0</v>
      </c>
      <c r="D12" s="62">
        <f>'Preisblatt Details'!G21</f>
        <v>2</v>
      </c>
      <c r="E12" s="63">
        <f>C12*D12</f>
        <v>0</v>
      </c>
      <c r="F12" s="41"/>
      <c r="G12" s="42"/>
      <c r="H12" s="46"/>
      <c r="J12" s="49"/>
    </row>
    <row r="13" spans="1:10" s="19" customFormat="1" ht="28.5" x14ac:dyDescent="0.2">
      <c r="A13" s="64" t="s">
        <v>65</v>
      </c>
      <c r="B13" s="60">
        <f>'Preisblatt Details'!D57</f>
        <v>10</v>
      </c>
      <c r="C13" s="61">
        <f>'Preisblatt Details'!F57</f>
        <v>0</v>
      </c>
      <c r="D13" s="62">
        <f>'Preisblatt Details'!G57</f>
        <v>2</v>
      </c>
      <c r="E13" s="63">
        <f>C13*D13</f>
        <v>0</v>
      </c>
      <c r="F13" s="41"/>
      <c r="G13" s="42"/>
      <c r="H13" s="46"/>
      <c r="J13" s="49"/>
    </row>
    <row r="14" spans="1:10" s="19" customFormat="1" ht="18" customHeight="1" thickBot="1" x14ac:dyDescent="0.3">
      <c r="A14" s="101" t="s">
        <v>33</v>
      </c>
      <c r="B14" s="102"/>
      <c r="C14" s="102"/>
      <c r="D14" s="38"/>
      <c r="E14" s="52">
        <f>SUM(E4:E10)</f>
        <v>0</v>
      </c>
      <c r="F14" s="107" t="s">
        <v>34</v>
      </c>
      <c r="G14" s="108"/>
      <c r="H14" s="109"/>
      <c r="I14" s="21"/>
      <c r="J14" s="49"/>
    </row>
    <row r="15" spans="1:10" s="19" customFormat="1" ht="55.5" customHeight="1" x14ac:dyDescent="0.2">
      <c r="A15" s="117" t="s">
        <v>35</v>
      </c>
      <c r="B15" s="118"/>
      <c r="C15" s="118"/>
      <c r="D15" s="118"/>
      <c r="E15" s="118"/>
      <c r="F15" s="118"/>
      <c r="G15" s="118"/>
      <c r="H15" s="119"/>
      <c r="I15" s="21"/>
    </row>
    <row r="16" spans="1:10" s="19" customFormat="1" ht="55.5" customHeight="1" x14ac:dyDescent="0.2">
      <c r="A16" s="120" t="s">
        <v>36</v>
      </c>
      <c r="B16" s="121"/>
      <c r="C16" s="121"/>
      <c r="D16" s="121"/>
      <c r="E16" s="121"/>
      <c r="F16" s="121"/>
      <c r="G16" s="121"/>
      <c r="H16" s="122"/>
      <c r="I16" s="21"/>
    </row>
    <row r="17" spans="1:8" s="21" customFormat="1" ht="55.5" customHeight="1" x14ac:dyDescent="0.25">
      <c r="A17" s="98" t="s">
        <v>49</v>
      </c>
      <c r="B17" s="99"/>
      <c r="C17" s="99"/>
      <c r="D17" s="99"/>
      <c r="E17" s="99"/>
      <c r="F17" s="99"/>
      <c r="G17" s="99"/>
      <c r="H17" s="100"/>
    </row>
    <row r="18" spans="1:8" s="19" customFormat="1" ht="14.25" x14ac:dyDescent="0.2"/>
    <row r="19" spans="1:8" s="18" customFormat="1" x14ac:dyDescent="0.25">
      <c r="A19" s="86" t="s">
        <v>53</v>
      </c>
      <c r="B19" s="87"/>
      <c r="C19" s="88"/>
      <c r="D19" s="89" t="s">
        <v>54</v>
      </c>
      <c r="E19" s="89"/>
      <c r="F19" s="89"/>
      <c r="G19" s="89"/>
      <c r="H19" s="89"/>
    </row>
    <row r="20" spans="1:8" s="18" customFormat="1" ht="30" customHeight="1" x14ac:dyDescent="0.2">
      <c r="A20" s="90" t="s">
        <v>55</v>
      </c>
      <c r="B20" s="91"/>
      <c r="C20" s="92"/>
      <c r="D20" s="93" t="s">
        <v>56</v>
      </c>
      <c r="E20" s="94" t="s">
        <v>57</v>
      </c>
      <c r="F20" s="94"/>
      <c r="G20" s="94"/>
      <c r="H20" s="94"/>
    </row>
    <row r="21" spans="1:8" s="18" customFormat="1" ht="30" customHeight="1" x14ac:dyDescent="0.2">
      <c r="A21" s="95"/>
      <c r="B21" s="96"/>
      <c r="C21" s="97"/>
      <c r="D21" s="93"/>
      <c r="E21" s="94"/>
      <c r="F21" s="94"/>
      <c r="G21" s="94"/>
      <c r="H21" s="94"/>
    </row>
    <row r="22" spans="1:8" s="18" customFormat="1" ht="30" customHeight="1" x14ac:dyDescent="0.2">
      <c r="A22" s="90" t="s">
        <v>58</v>
      </c>
      <c r="B22" s="91"/>
      <c r="C22" s="92"/>
      <c r="D22" s="93"/>
      <c r="E22" s="94"/>
      <c r="F22" s="94"/>
      <c r="G22" s="94"/>
      <c r="H22" s="94"/>
    </row>
    <row r="23" spans="1:8" s="18" customFormat="1" ht="30" customHeight="1" x14ac:dyDescent="0.2">
      <c r="A23" s="95"/>
      <c r="B23" s="96"/>
      <c r="C23" s="97"/>
      <c r="D23" s="93"/>
      <c r="E23" s="94"/>
      <c r="F23" s="94"/>
      <c r="G23" s="94"/>
      <c r="H23" s="94"/>
    </row>
  </sheetData>
  <sheetProtection algorithmName="SHA-512" hashValue="YFY3MT1aA9kZGNAONyq5jEsNMU/2IdzgP6fl/23V6qgSm05uAotaCweCvrHPiOBHFP5pYVcPKr7QK5HFA5yzkA==" saltValue="97yFKjrXSA+SRGbRmUkeqw==" spinCount="100000" sheet="1" selectLockedCells="1"/>
  <mergeCells count="19">
    <mergeCell ref="F3:H3"/>
    <mergeCell ref="A1:H1"/>
    <mergeCell ref="F8:H9"/>
    <mergeCell ref="A15:H15"/>
    <mergeCell ref="A16:H16"/>
    <mergeCell ref="A11:E11"/>
    <mergeCell ref="A17:H17"/>
    <mergeCell ref="A14:C14"/>
    <mergeCell ref="H4:H5"/>
    <mergeCell ref="F4:F5"/>
    <mergeCell ref="F14:H14"/>
    <mergeCell ref="A19:C19"/>
    <mergeCell ref="D19:H19"/>
    <mergeCell ref="A20:C20"/>
    <mergeCell ref="D20:D23"/>
    <mergeCell ref="E20:H23"/>
    <mergeCell ref="A21:C21"/>
    <mergeCell ref="A22:C22"/>
    <mergeCell ref="A23:C23"/>
  </mergeCells>
  <pageMargins left="0.70866141732283472" right="0.70866141732283472" top="0.78740157480314965" bottom="0.78740157480314965" header="0.31496062992125984" footer="0.31496062992125984"/>
  <pageSetup paperSize="9" scale="79" orientation="landscape" r:id="rId1"/>
  <headerFooter>
    <oddHeader>&amp;LAnlage 3h: Preisblatt 
zur Ausschreibung „Unterhalts- und Glasreinigung“ für die AOK NordWest</oddHeader>
    <oddFooter>&amp;L&amp;F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N7"/>
  <sheetViews>
    <sheetView workbookViewId="0">
      <selection activeCell="B1" sqref="B1"/>
    </sheetView>
  </sheetViews>
  <sheetFormatPr baseColWidth="10" defaultRowHeight="15" x14ac:dyDescent="0.25"/>
  <cols>
    <col min="2" max="2" width="10.85546875" bestFit="1" customWidth="1"/>
    <col min="3" max="3" width="2.42578125" bestFit="1" customWidth="1"/>
    <col min="4" max="4" width="70.28515625" bestFit="1" customWidth="1"/>
  </cols>
  <sheetData>
    <row r="3" spans="1:14" x14ac:dyDescent="0.25">
      <c r="B3" s="19" t="s">
        <v>19</v>
      </c>
      <c r="C3" s="20" t="s">
        <v>21</v>
      </c>
      <c r="D3" t="s">
        <v>22</v>
      </c>
    </row>
    <row r="4" spans="1:14" x14ac:dyDescent="0.25">
      <c r="B4" s="19" t="s">
        <v>20</v>
      </c>
      <c r="C4" s="20" t="s">
        <v>21</v>
      </c>
      <c r="D4" t="s">
        <v>23</v>
      </c>
    </row>
    <row r="5" spans="1:14" x14ac:dyDescent="0.25">
      <c r="B5" t="s">
        <v>0</v>
      </c>
      <c r="C5" s="20" t="s">
        <v>21</v>
      </c>
      <c r="D5" t="s">
        <v>24</v>
      </c>
    </row>
    <row r="7" spans="1:14" s="21" customFormat="1" ht="26.25" customHeight="1" x14ac:dyDescent="0.25">
      <c r="A7" s="29" t="s">
        <v>26</v>
      </c>
      <c r="B7" s="30"/>
      <c r="C7" s="30"/>
      <c r="D7" s="30"/>
      <c r="E7" s="30"/>
      <c r="F7" s="30"/>
      <c r="G7" s="30"/>
      <c r="H7" s="30"/>
      <c r="I7" s="30"/>
      <c r="J7" s="30"/>
      <c r="K7" s="30"/>
      <c r="L7" s="31"/>
      <c r="N7" s="32"/>
    </row>
  </sheetData>
  <sheetProtection sheet="1" objects="1" scenarios="1" selectLockedCells="1"/>
  <pageMargins left="0.70866141732283472" right="0.70866141732283472" top="0.78740157480314965" bottom="0.78740157480314965" header="0.31496062992125984" footer="0.31496062992125984"/>
  <pageSetup paperSize="9" scale="70" orientation="landscape" r:id="rId1"/>
  <headerFooter>
    <oddHeader>&amp;LAnlage 3h: Preisblatt 
zur Ausschreibung „Unterhalts- und Glasreinigung“ für die AOK NordWest</oddHeader>
    <oddFooter>&amp;L&amp;F
&amp;A&amp;R&amp;P/&amp;N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Deckblatt</vt:lpstr>
      <vt:lpstr>Preisblatt Details</vt:lpstr>
      <vt:lpstr>Preisblatt Zusammenfassung</vt:lpstr>
      <vt:lpstr>Hinweise</vt:lpstr>
      <vt:lpstr>'Preisblatt Details'!Drucktitel</vt:lpstr>
    </vt:vector>
  </TitlesOfParts>
  <Company>AOK NORDWEST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Montag-Zielinski, Sandra</cp:lastModifiedBy>
  <cp:lastPrinted>2022-09-27T09:32:02Z</cp:lastPrinted>
  <dcterms:created xsi:type="dcterms:W3CDTF">2018-07-13T11:11:39Z</dcterms:created>
  <dcterms:modified xsi:type="dcterms:W3CDTF">2026-09-09T10:09:38Z</dcterms:modified>
</cp:coreProperties>
</file>